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1235" yWindow="90" windowWidth="16890" windowHeight="11265"/>
  </bookViews>
  <sheets>
    <sheet name="Gimnasio de Tiro" sheetId="1" r:id="rId1"/>
    <sheet name="Hoja3" sheetId="3" r:id="rId2"/>
  </sheets>
  <definedNames>
    <definedName name="_xlnm.Print_Titles" localSheetId="0">'Gimnasio de Tiro'!$1:$14</definedName>
  </definedNames>
  <calcPr calcId="145621" concurrentCalc="0"/>
</workbook>
</file>

<file path=xl/calcChain.xml><?xml version="1.0" encoding="utf-8"?>
<calcChain xmlns="http://schemas.openxmlformats.org/spreadsheetml/2006/main">
  <c r="H160" i="1" l="1"/>
  <c r="H145" i="1"/>
  <c r="H143" i="1"/>
  <c r="H141" i="1"/>
  <c r="H151" i="1"/>
  <c r="H42" i="1"/>
  <c r="H46" i="1"/>
  <c r="H48" i="1"/>
  <c r="H52" i="1"/>
  <c r="H54" i="1"/>
  <c r="H56" i="1"/>
  <c r="H60" i="1"/>
  <c r="H62" i="1"/>
  <c r="H64" i="1"/>
  <c r="H66" i="1"/>
  <c r="H68" i="1"/>
  <c r="H70" i="1"/>
  <c r="H98" i="1"/>
  <c r="H100" i="1"/>
  <c r="H104" i="1"/>
  <c r="H108" i="1"/>
  <c r="H110" i="1"/>
  <c r="H112" i="1"/>
  <c r="H114" i="1"/>
  <c r="H116" i="1"/>
  <c r="H118" i="1"/>
  <c r="H120" i="1"/>
  <c r="H122" i="1"/>
  <c r="H124" i="1"/>
  <c r="H126" i="1"/>
  <c r="H128" i="1"/>
  <c r="H130" i="1"/>
  <c r="H132" i="1"/>
  <c r="H134" i="1"/>
  <c r="H153" i="1"/>
  <c r="H94" i="1"/>
  <c r="H92" i="1"/>
  <c r="H90" i="1"/>
  <c r="H88" i="1"/>
  <c r="H84" i="1"/>
  <c r="H82" i="1"/>
  <c r="H80" i="1"/>
  <c r="H139" i="1"/>
  <c r="H74" i="1"/>
  <c r="H76" i="1"/>
  <c r="H149" i="1"/>
  <c r="H37" i="1"/>
  <c r="H72" i="1"/>
  <c r="H30" i="1"/>
  <c r="H35" i="1"/>
  <c r="H158" i="1"/>
  <c r="H28" i="1"/>
  <c r="H24" i="1"/>
  <c r="H18" i="1"/>
  <c r="H161" i="1"/>
  <c r="H162" i="1"/>
</calcChain>
</file>

<file path=xl/sharedStrings.xml><?xml version="1.0" encoding="utf-8"?>
<sst xmlns="http://schemas.openxmlformats.org/spreadsheetml/2006/main" count="159" uniqueCount="109">
  <si>
    <t>PZA</t>
  </si>
  <si>
    <t>CONCEPTO</t>
  </si>
  <si>
    <t>UNID.</t>
  </si>
  <si>
    <t>CANT.</t>
  </si>
  <si>
    <t>P.U.</t>
  </si>
  <si>
    <t>IMPORTE</t>
  </si>
  <si>
    <t>SECRETARIA DE INFRAESTRUCTURA</t>
  </si>
  <si>
    <t>MUNICIPIO  :   MONTERREY,    N.L.</t>
  </si>
  <si>
    <t>SUBSECRETARIA DE CONSTRUCCION</t>
  </si>
  <si>
    <t xml:space="preserve">DIRECCION DE PROYECTOS </t>
  </si>
  <si>
    <t>PRECIO CON LETRA</t>
  </si>
  <si>
    <t>ML</t>
  </si>
  <si>
    <t>SUBTOTAL</t>
  </si>
  <si>
    <t>TOTAL</t>
  </si>
  <si>
    <t>16% IVA</t>
  </si>
  <si>
    <t>IMPORTE TOTAL CON LETRA:</t>
  </si>
  <si>
    <t>LICITACION:</t>
  </si>
  <si>
    <t>FOLIO No.</t>
  </si>
  <si>
    <t>OBRA          :    HANGAR DE HELICOPTEROS EN AZOTEA ESTACIONAMIENTO FUNDIDORA</t>
  </si>
  <si>
    <t>UBICACION :    ESTACIONAMIENTO FUNDIDORA FRENTE AL PABELLON CUIDADANO</t>
  </si>
  <si>
    <t>CONSECUTIVO</t>
  </si>
  <si>
    <t>No. CPTO.</t>
  </si>
  <si>
    <t>M2</t>
  </si>
  <si>
    <t>M3</t>
  </si>
  <si>
    <t>12120002</t>
  </si>
  <si>
    <t>TRAZO Y NIVELACIÓN DE LA OBRA, UTILIZANDO BANCOS DE NIVEL  GEOREFRENCIADOS Y ESTABLECIENDO REFERENCIAS DE CAMPO, INCLUYE: BRIGADA DE TOPOGRAFIA DURANTE EL TIEMPO QUE DURE LA OBRA, EQUIPO, MATERIALES, HERRAMIENTA Y MANO DE OBRA.</t>
  </si>
  <si>
    <t>56100001</t>
  </si>
  <si>
    <t>LIMPIEZA FINAL DE LA OBRA Y DURANTE EL PERIODO DE EJECUCION DE LA MISMA. INCLUYE: RETIRO DE MATERIALES, SOBRANTES, DESPERDICIOS, ACARREOS, MATERIALES Y MANO DE OBRA.</t>
  </si>
  <si>
    <t>VARIOS</t>
  </si>
  <si>
    <t>LIMPIEZA FINAL DE LA OBRA</t>
  </si>
  <si>
    <t>MONTERREY, N.L.</t>
  </si>
  <si>
    <t>ACABADOS</t>
  </si>
  <si>
    <t>IMPERMEABILIZANTE</t>
  </si>
  <si>
    <t>SUMINISTRO Y COLOCACIÓN DE IMPERMEABILIZACIÓN SISTEMA EXTRAPROTECT MCA. AISLACOAT O SIMILAR EN CALIDAD, SOBRE SUPERFICIE METÁLICA GARANTIA DE 10 AÑOS.INCLUYE: SUMINISTRO Y COLOCACION, MATERIALES, LIMPIEZA GENERAL DE LA SUPERFICIE, REFUERZO EN JUNTAS DE SER NECESARIO, APLICACIÓN DE BASE PRO-TGT 60 Y PLASTICOOL, APLICACIÓN DE ACABADO FINAL AISLACOOL A DOS MANOS, MATERIAL, HERRAMIENTA, EQUIPO Y MANO DE OBRA Y TODO LO NECESARIO PARA SU CORRECTA EJECUCIÓN.</t>
  </si>
  <si>
    <t>CANCELERÍA</t>
  </si>
  <si>
    <t>VENTANA FIJA</t>
  </si>
  <si>
    <t>PISOS</t>
  </si>
  <si>
    <t>LOSA</t>
  </si>
  <si>
    <t>HERRERÍA</t>
  </si>
  <si>
    <t>KG</t>
  </si>
  <si>
    <t>GIMNASIO DE TIRO</t>
  </si>
  <si>
    <t>SUMINISTRO Y COLOCACIÓN DE PISO POWERGAME, MARCA CONNOR SPORT COURT O SIMILAR EN CALIDAD DE CAUCHO ESPECIAL Y RESISTENTE A CARGAS AGRESIVAS, COLOR VERDE (GRN). INCLUYE HERRAMIENTA, MANO DE OBRA, TRAZO DE LINEAS OFICIALES DE PUESTOS DE TIRO Y TODO LO NECESARIO PARA SU CORRECTA EJECUCIÓN.</t>
  </si>
  <si>
    <t>BODEGA ACERO</t>
  </si>
  <si>
    <t>28140002</t>
  </si>
  <si>
    <t>PLANTILLA DE CONCRETO POBRE ESPESOR 5 CMS CON DE FC=100 KG/CM2, TMA 3/4", REVENIMIENTO MÍNIMO DE 16 CM,   COLADO SEGÚN LAS NORMAS DEL ACI, CURADO . INCLUYE: SUMINISTRO, COLOCACIÓN, VIBRADO, DESPERDICIOS, MANO DE OBRA Y EQUIPO.</t>
  </si>
  <si>
    <t>ELÉCTRICO</t>
  </si>
  <si>
    <t>ALBAÑILERÍA</t>
  </si>
  <si>
    <t>ESTRUCTURA METÁLICA</t>
  </si>
  <si>
    <t>EXCAVACIONES</t>
  </si>
  <si>
    <t>PREELIMINARES</t>
  </si>
  <si>
    <t>SUMINISTRO Y COLOCACIÓN DE FLASHING DE LÁMINA PINTRO O SIMILAR LISA CALIBRE 22 COLOR BLANCO, EN CUBIERTA SUPERIOR Y ESQUINAS (VER DETALLE EN PLANOS). INCLUYE: MATERIAL, EQUIPO, HERRAMIENTA, TRASLAPES, SELLADOR, MANO DE OBRA Y TODO LO NECESARIO PARA SU CORRECTA COLOCACIÓN.</t>
  </si>
  <si>
    <t>FIRME DE 10CM DE ESPESOR, CONCRETO PREMEZCLADO EN PLANTA DOSIFICADORA DE FC=250 K/CM2, TAMAÑO  MÁXIMO DE AGREGADO DE 19 MM, REFORZADO CON MALLA ELECTROSOLDADA 6X6- 4/4, ACABADO INTEGRAL AL COLADO DE ESCOBILLADO. INCLUYE: AFINE DE MATERIAL DESCUBIERTO Y COMPACTADO AL 95% DE SU P.V.S.M., SUMINISTRO DE MATERIALES, TRANSPORTE, BOMBEO, COLOCACIÓN, VIBRADO, CURADO, AGUA, CORTES, DESPERDICIOS, TRASLAPES, ALAMBRE, SILLETAS, HERRAMIENTA, PRUEBAS DE LABORATORIO, JUNTAS, EQUIPO Y MANO DE OBRA.</t>
  </si>
  <si>
    <t>SUMINISTRO E INSTALACIÓN LAMINA GALVANIZADA DE PRIMERA CAL.24. INCLUYE: INSTALACIÓN, MANO DE OBRA, HERRAMIENTA, DESPERDICIO, PIJAS, CORTES  Y TODO LO NECESARIO PARA SU CORRECTA EJECUCIÓN.</t>
  </si>
  <si>
    <t>SUMINISTRO Y COLOCACIÓN DE PERFILES IR 6"X24.0 K/M DE ACERO ACERO A36, APLICACIÓN DE FONDO PRIMARIO ANTICORROSIVO MARCA COMEX O SIMILAR, MODELO PRIMARIO COMEX 100 Y PINTURA ESMALTE MARCA COMEX O SIMILAR, MODELO ESMALTE 100 MATE COLOR BLANCO. INCLUYE: MANO DE OBRA, HERRAMIENTA, EQUIPO, GRUA,  SOLDADURA, MATERIAL, ELEMENTOS DE FIJACIÓN Y TODO LO NECESARIO PARA SU CORRECTA EJECUCIÓN.</t>
  </si>
  <si>
    <t>SUMINISTRO E INSTALACIÓN DE LOUVERS DE ALUMINIO HECHOS A MEDIDA A 45, APLICACIÓN DE FONDO PRIMARIO ANTICORROSIVO MARCA COMEX O SIMILAR, MODELO PRIMARIO COMEX 100 Y PINTURA ESMALTE MARCA COMEX O SIMILAR, MODELO ESMALTE 100 MATE COLOR BLANCO. INCLUYE: MANO DE OBRA, MATERIAL, HERRAMIENTA, EQUIPO Y TODO LO NECESARIO PARA SU CORRECTA EJECUCIÓN.</t>
  </si>
  <si>
    <t>SUMINISTRO Y COLOCACIÓN DE PLACA DE 5/8", DIMENSIONES: 0.21X0.17M. INCLUYE: MANO DE OBRA, HERRAMIENTA Y TODO LO NECESARIO PARA SU CORRECTA EJECUCIÓN</t>
  </si>
  <si>
    <t xml:space="preserve">SUMINISTRO Y COLCACIÓN DE ANCLA DE FIERRO REDONDO DE 5/8" (VER ESPECIFICACIONES EN PLANO). INCLUYE: MANO DE OBRA, INSTALACIÓN, HERRAMIENTA, EQUIPO, </t>
  </si>
  <si>
    <t>SUMINISTRO E INSTALACIÓN DE FIJO DE CRISTAL EN ÁREA DE TIRO, CRISTAL TEMPLADO DE 9MM DE ESPESOR, CANCEL DE ALUMINIO MATE 2"X4" CON PELÍCULA DE CONTROL SOLAR OBSCURA. INCLUYE: MATERIAL, HERRAMIENTA, CORTES, MANO DE OBRA, ELEMENTOS DE FIJACIÓN, ANDAMIOS, Y TODO LO NECESARIO PARA SU CORRECTA EJECUCIÓN.</t>
  </si>
  <si>
    <t>SUMINISTRO Y COLOCACIÓN DE PELÍCULA DE CONTROL SOLAR OBSCURA EN VENTANAS EXISTENTES. INCLUYE: MATERIAL, HERRAMIENTA, CORTES, LIMPIEZA DEL VIDRIO,  MANO DE OBRA, ANDAMIOS Y TODO LO NECESARIO PARA SU CORRECTA INSTALACIÓN.</t>
  </si>
  <si>
    <t>ÁREA DE TIRO EXTERIOR</t>
  </si>
  <si>
    <t>SUMINISTRO Y APLICACIÓN DE PINTURA EPÓXICA PARA INTERIOR MARCA BEHR O SIMILAR, COLOR GRIS EN ÁREA DE FIRME DE TIRO ACOSTADO SOBRE ACABADO DE PINTURA EPOXICA EXISTENTE. INCLUYE: LIMPIEZA DEL ÁREA, RESANE DE GRIETAS CON MORTERO PLÁSTICO, LIJADO CON BAILARINAS, RETIRO DE POLVO, TRAZO DE LINEAS OFICIALES, MATERIAL, EQUIPO, MANO DE OBRA, HERRAMIENTA Y TODO LO NECESARIO PARA SU CORRECTA EJECUCIÓN.</t>
  </si>
  <si>
    <t>CIMENTACIÓN</t>
  </si>
  <si>
    <t>SUMINISTRO E INSTALACIÓN DE CUMBRERA DE 3.46M DE LARGO EN LA PARTE DE INTERSECCIÓN DE LÁMINA COLOR BLANCO, INCLUYE: SUMINISTRO E INSTALACIÓN DE MATERIALES, DESPERDICIOS, TRASLAPE, ACARREOS AL LUGAR DE SU UTILIZACIÓN, ELEMENTOS DE FIJACIÓN, ANDAMIOS, HERRAMIENTA, NIVELACIÓN, MANO DE OBRA Y TODO LO NECESARIO PARA SU CORRECTA EJECUCIÓN.</t>
  </si>
  <si>
    <t>SUMINISTRO Y COLOCACIÓN DE FIERRO REDONDO DE 1/2" CON APLICACIÓN DE FONDO PRIMARIO ANTICORROSIVO MARCA COMEX O SIMILAR, MODELO ESMALTE 100 MATE COLOR BLANCO. INCLUYE: MANO DE OBRA, HERRAMIENTA, EQUIPO, MATERIAL, SOLDADURA, GRÚA, ELEMENTOS DE FIJACIÓN Y TODO LO NECESARIO PARA SU CORRECTA EJECUCIÓN.</t>
  </si>
  <si>
    <t>SUMINISTRO Y COLOCACIÓN DE GROUT DE 0.025M DE EPESOR PARA NIVELACIÓN DE PLACAS DE 5/8", COLADO SEGÚN LAS NORMAS DEL ACI. INCLUYE: SUMINISTRO, COLOCACIÓN, CURADO, MANO DE OBRA, EQUIPO, HERRAMIENTA Y TODO LO NECESARIO PARA SU CORRECTA EJECUCIÓN.</t>
  </si>
  <si>
    <t>PLUVIAL</t>
  </si>
  <si>
    <t>SUMINISTRO E INSTALACIÓN DE PUERTA TIPO LOUVER, MEDIDA: 2.48M X 2.10M.  APLICACIÓN DE FONDO PRIMARIO ANTICORROSIVO MARCA COMEX O SIMILAR, MODELO PRIMARIO COMEX 100 Y PINTURA ESMALTE MARCA COMEX O SIMILAR, MODELO ESMALTE 100 MATE COLOR BLANCO. INCLUYE: MATERIALES, HERRAMIENTAS, MANO DE OBRA, ELEMENTOS DE FIJACIÓN, BISAGRAS Y TODO LO NECESARIO PARA SU CORRECTA EJECUCIÓN.</t>
  </si>
  <si>
    <t>SUMINISTRO E INSTALACIÓN DE PUERTA TIPO LOUVER, MEDIDA: 2.60M X 2.10M,  APLICACIÓN DE FONDO PRIMARIO ANTICORROSIVO MARCA COMEX O SIMILAR, MODELO PRIMARIO COMEX 100 Y PINTURA ESMALTE MARCA COMEX O SIMILAR, MODELO ESMALTE 100 MATE COLOR BLANCO INCLUYE: MATERIALES, HERRAMIENTAS, MANO DE OBRA, ELEMENTOS DE FIJACIÓN, BISAGRAS Y TODO LO NECESARIO PARA SU CORRECTA EJECUCIÓN.</t>
  </si>
  <si>
    <t>SUMINISTRO Y COLOCACIÓN DE CABLE CAL#12 AWG MARCA IUSA O SIMILAR A LA CALIDAD SOLICITADA. INCLUYE: SUMNISTRO DE MATERIAL, INSTALACIÓN, EQUIPO, HERRAMIENTA, MANO DE OBRA Y TODO LO NECESARIO PARA SU CORRECTA EJECUCIÓN.</t>
  </si>
  <si>
    <t>SUMINISTRO Y COLOCACIÓN DE CABKE THW CAL#8 MCA IUSA O SIMILAR EN CALIDAD SOLICITADA. INCLUYE: SUMINISTRO DE MATERIAL INSTALACIÓN, EQUIPO, HERRAMIENTA, MANO DE OBRA Y TODO LO NECESARIO PARA SU CORRECTA EJECUCIÓN.</t>
  </si>
  <si>
    <t>BASES, POSTES Y REGISTROS</t>
  </si>
  <si>
    <t>LUMINARIO EXTERIOR PARA SOBREPONER EN MURO, MODELO PARIS, SERIE LIGHTING ECOLOGY, LUMINARIO FABRICADO EN CUERPODE INYECCIÓN DE ALUMINIO, ACABADOEN PINTURA EN POLVO DE APLICACIÓN ELECTROSTÁTICA COLOR NEGRO, PANTALLA DE POLICARBONATO TRASPARENTE, LUMINSARIO EQUIPADO CON TECNOLOGÍA LED "BRIDGE LUX COB", DE UN LED DE ALTO BRILLO DE 30W DE POTENCIA TOTAL, T.C. 4,000°K, BLANCO NEUTRO 3,240LM, 50,000HRA DE VIDA, ÓPTICA EXTENCIVA 120° DE APERTURA Y DRIVE ELECTRÓNICO MULTIVOLTAJE 85-265V INTEGRADO, GRADO DE PROTECCIÓN OP 65, CAT. NO. OHIL274002N/30W/4K/MV MSRCA ASTRO LIGHTING SYSTEM.</t>
  </si>
  <si>
    <t>TRASNSFORMADOR, SISTEMAS DE ENCENDIDO Y MEDICIÓN</t>
  </si>
  <si>
    <t>SISTEMA DE TIERRA FÍSICA PARA PROTECCIÓN DE CIRCUITOS: HECHA DE TUBO DE ALBAÑIL DE 10" DE DIÁMETRO CON TAPA,BENTONITA, VARILLA COPERWELD DE 5/8"X3.05MT, CONECTOR VARILLA, CABLE, MARCA COPERWELD; MATERIALES, ACCESORIOS, MANIOBRAS, MANO DE OBRA Y TODO LO NECESARIO PARA SU CORRECTA EJECUCIÓN.</t>
  </si>
  <si>
    <t>SUMINISTRO E INSTALACIÓN DE INTERRUPTOR DE 3X50A PARA MONTAJE EN TABLERO I LINE CON MORDAZAS. INCLUYE: ACCESORIO DE FIJACIÓN, GRÚAS, MANIOBRAS, HERRAMIENTAS, EQUIPO Y MANO DE OBRA. EL DÍAMETRO DE LAS ANCLAS SE DEFINIRÁ CON LA CORRECTA OPERACIÓN.</t>
  </si>
  <si>
    <t>SUMINISTRO E INSTALACIÓN DE EQUIPO DE ENCENDIDO AUTOMÁTICO DOBLE DE 50 AMPERS. INCLUYE: CONTACTOR T-3 MCA. SQUARD-D; GABINETE TIPO HIMEL; FOTOCELDA, BASE DE MONTAJE: ACCESORIOS, MONTAJE, ACCESORIOS, MATERIALES, EQUIPO, HERRAMIENTA, MANO DE OBRA Y TODO LO NECESARIO PARA SU CORRECTA OPERACIÓN.</t>
  </si>
  <si>
    <t>SUMINISTRO E INSTALACIÓN DE TUBO CONDUIT METÁLICO GALVANIZADO DE 25MM DE DIÁMETRO X POR 3MTS DE LARGO. INCLUYE: ACCESORIOS, MATERIALES, EQUIPO, HERRAMIENTA, MANO DE OBRA Y TODO LO NECESARIO PARA SU CORRECTA OPERACIÓN.</t>
  </si>
  <si>
    <t>SUMINISTRO E INSTALACIÓN DE CODO CONDUIT METÁLICO GALVANIZADO DE 25MM DE DIÁMETRO. INCLUYE: ACCESORIOS, MATERIALES, EQUIPO, HERRAMIENTA, MANO DE OBRA Y TODO LO NECESARIO PARA SU CORRECTA EJECUCIÓN.</t>
  </si>
  <si>
    <t>SUMINISTRO E INSTALACIÓN DE CONDULET CONDUIT TIPO LB DE 25 MM DE DIÁMETRO COMPLETO CON TAPA Y EMPAQUE. INCLUYE: ACCESORIOS, MATERIALES, EQUIPO, HERRAMIENTA, MANO DE OBRA Y TODO LO NECESARIO PARA SU CORRECTA OPERACIÓN.</t>
  </si>
  <si>
    <t>SUMINSTRO E INSTALACIÓN DE CONDULET CONDUIT TIPO T DE 25MM DE DIÁMETRO COMPLETO CON TAPA Y EMPAQUE. INCLUYE: ACCESORIOS, MATERIALES, EQUIPO, HERRAMIENTA, MANO DE OBRA Y TODO LO NECESARIO PARA SU CORRECTA EJECUCIÓN.</t>
  </si>
  <si>
    <t>SUMINISTRO E INSTALACIÓN DE CONDULET CONDUIT TIPO LR DE 25MM DE DIÁMETRO COMPLETO CON TAPA Y EMPAQUE. INCLUYE: ACCESORIOS, MATERIALES, EQUIPO, HERRAMIENTA, MANO DE OBRA Y TODO LO NECESARIO PARA SU CORRECTA EJECUCIÓN.</t>
  </si>
  <si>
    <t>SUMINISTRO E INSTALACIÓN DE CONECTOR RECTO DE 25MM DE DIÁMETRO PARA TUBO LIQUATITE. INCLUYE: ACCESORIOS, MATERIALES, EQUIPO, HERRAMIENTA, EQUIPO HERRAMIENTA, MANO DE OBRA Y TODO LO NECESARIO PARA SU CORRECTA EJECUCIÓN.</t>
  </si>
  <si>
    <t>SUMINISTRO E INSTALACIÓN DE CONECTOR CURVO DE 25MM DE DIÁMETRO PARA TUBO LIQUATITE. INCLUYE: ACCESORIOS, MATERIALESS, EQUIPO, HERRAMIENTA, MANO DE OBRA Y TODO LO NECESARIO PARA SU CORRECTA EJECUCIÓN.</t>
  </si>
  <si>
    <t>SUMINISTRO E INSTALACIÓN DE TUBO CONDUIT FLEXIBLE TIPO LIQUATIRE DE 25MM DE DIÁMETRO. INCLUYE: ACCESORIOS, MATERIALES, EQUIPO, HERRAMIENTA, MANO DE OBRA Y TODO LO NECESARIO PARA SU CORRECTA EJECUCIÓN.</t>
  </si>
  <si>
    <t>MTS</t>
  </si>
  <si>
    <t>SUMINISTRO E INSTALACIÓN DE REDUCCIÓN TIPO BUCHING DE 25 A 19 MM. INCLUYE: ACCESORIOS, MATERIALES, EQUIPO, HERRAMIENTA, MANO DE OBRA Y TODO LO NECESARIO PARA SU CORRECTA EJECUCIÓN.</t>
  </si>
  <si>
    <t>SUMINISTRO E INSTALACIÓN DE CABLE TIPO ARMADO DE 3X12AWG ARMOFLEX. INCLUYE: ACCESORIOS, MATERIALES, EQUIPO, HERRAMIENTA, MANO DE OBRA Y TODO LO NECESARIO PARA SU CORRECTA EJECUCIÓN.</t>
  </si>
  <si>
    <t>SUMINISTRO E INSTALACIÓN DE CONECTOR PARA CABLE TIPO ARMADO DE 19MM DE DIPAMETRO. INCLUYE: ACCESORIOS, MATERIALES, EQUIPO, HERRAMIENTA, MANO DE OBRA Y TODO LO NECESARIO PARA SU CORRECTA EJECUCIÓN.</t>
  </si>
  <si>
    <t>SUMINISTRO, HABILITADO Y COLOCADO DE REJILLA A BASE ACERO ESTRUCTURAL ANCHO 0.80 M, A-36, APS DE 3"X3"X1/2", CON SOLERA DE 3/8"X6" COMO BASTIDOR, VIGA IPR DE 8"X4" (22.32 KG/ML) COMO APOYO CENTRAL, SOLERA DE 3"X3/8" COMO REJILLA @ 5 CMS LIBRE, 2 SEPARADORES DE APS DE 3"X1/2". INCLUYE: MATERIALES, CORTES, DESPERDICIOS, SOLDADURA, PINTURA ANTICORROSIVA, PINTURA DE ESMALTE, GRUA, MANIOBRAS, HERRAMIENTA, EQUIPO Y MANO DE OBRA.</t>
  </si>
  <si>
    <t>SUMINISTRO E INSTALACIÓN DE CANAL PLUVIAL ABIERTO, LAMINA LISA DE 4"X4", CAL 12, APLICACIÓN DE FONDO PRIMARIO ANTICORROSIVO MARCA COMEX O SIMILAR, MODELO PRIMARIO COMEX 100 Y PINTURA ESMALTE MARCA COMEX O SIMILAR, MODELO ESMALTE 100 MATE COLOR BLANCO. INCLUYE: MANO DE OBRA, EQUIPO, MATERIALES, CORTES, ELEMENTOS DE FIJACIÓN, TRASLAPES, HERRAMIENTA Y TODO LO NECESARIO PARA SU CORRECTA EJECUCIÓN.</t>
  </si>
  <si>
    <t>SUMINISTRO E INSTALACIÓN DE CANAL PLUVIAL CERRADO, LAMINA LISA DE 4"X4", CAL 12, APLICACIÓN DE FONDO PRIMARIO ANTICORROSIVO MARCA COMEX O SIMILAR, MODELO PRIMARIO COMEX 100 Y PINTURA ESMALTE MARCA COMEX O SIMILAR, MODELO ESMALTE 100 MATE COLOR BLANCO. INCLUYE: MANO DE OBRA, EQUIPO, MATERIALES, CORTES, ELEMENTOS DE FIJACIÓN, TRASLAPES, HERRAMIENTA Y TODO LO NECESARIO PARA SU CORRECTA EJECUCIÓN.</t>
  </si>
  <si>
    <t>SUMINISTRO E INSTALACIÓN DE PORTA CANDADO EN PUERTAS TIPO LOUVER. INCLUYE: HERRAMIENTA, MANO DE OBRA, MATERIAL, ELEMENTOS DE FIJACIÓN Y TODO LO NECESARIO PARA SU CORRECTA INSTALACIÓN.</t>
  </si>
  <si>
    <t>SUMINISTRO Y COLOCACIÓN DE PERFIL CF4" CAL. 14 X 3.31K/M DE ACERO A36, APLICACIÓN DE FONDO PRIMARIO ANTICORROSIVO MARCA COMEX O SIMILAR, MODELO PRIMARIO COMEX 100 Y PINTURA ESMALTE MARCA COMEX O SIMILAR, MODELO ESMALTE 100 MATE COLOR BLANCO. INCLUYE: MANO DE OBRA, SOLDADURA, ELEMENTOS DE FIJACIÓN, GRÚA, HERRAMIENTA, MATERIAL Y TODO LO NECESARIO PARA SU CORRECTA EJECUCIÓN.</t>
  </si>
  <si>
    <t>SUMINISTRO Y COLOCACIÓN DE PERFIL 2CF 4"  CAL.14 X 3.31K/M DE ACERO, APLICACIÓN DE FONDO PRIMARIO ANTICORROSIVO MARCA COMEX O SIMILAR, MODELO PRIMARIO COMEX 100 Y PINTURA ESMALTE MARCA COMEX O SIMILAR, MODELO ESMALTE 100 MATE COLOR BLANCO. INCLUYE: MANO DE OBRA, HERRAMIENTA, GRUA, SOLDADURA, ELEMENTOS DE FIJACIÓN, EQUIPO, MATERIAL Y TODO LO NECESARIO PARA SU CORRECTA EJECUCIÓN.</t>
  </si>
  <si>
    <t>RETIRO DE REJILLA DE ACERO EXISTENTE  DE 0.80M DE ANCHO, SIN RECUPERACIÓN. INCLUYE: DESMONTAJE, HERRAMIENTA, MANO DE OBRA, RETIRO A LUGAR DE TIRO AUTORIZADO POR EL SUPERVISOR DE LA OBRA Y TODO LO NECESARIO PARA SU NECESARIA EJECUCIÓN.</t>
  </si>
  <si>
    <t>RETIRO DE PUERTA DOBLE DE MALLA CICLÓNICA DE 5.00X3.00M CON RECUPERACIÓN. INCLUYE: DESMONTAJE, HERRAMIENTA, MANO DE OBRA Y TODO LO NECESARIO PARA SU CORRECTA EJECUCIÓN.</t>
  </si>
  <si>
    <t>INSTALACIÓN DE PUERTA DOBLE DE MALLA CICLÓNICA DE 5.00X3.00M. INCLUYE: MATERIAL, MANO DE OBRA, HERRAMIENTA, ELEMENTOS DE FIJACIÓN Y TODO LO NECESARIO PARA SU CORRECTA EJECUCIÓN.</t>
  </si>
  <si>
    <t>FABRICACIÓN DE ESCALERA MARINA PARA ACCESO A LOSA DE 6.55X0.60, CON PTR 2"X2" CAL.14, PELDAÑOS@45CMS, ANCLADO CON TAQUETE EXPANSOR 3/4"@1.00, FONDO ANTICORROSIVO, PINTURA ESMALTE COLOR NEGRO MATE A DOS MANOS, REJILLA DE ACCESO CON CANDADO, INCLUYE: MATERIAL, INSTALACIÓN., HERRAMIENTA, MANO DE OBRA Y TODO LO NECESARIO PARA SU CORRECTA EJECUCIÓN.</t>
  </si>
  <si>
    <t>DEMOLICIÓN DE DENTELLÓN EXISTENTE DE SECCIÓN DE 0.15X0.20M POR MEDIOS MECÁNICOS Y/O MANUALES. INCLUYE: MANO DE OBRA, RESANES, ,MAQUINARIA, EQUIPO, HERRAMIENTA, TRASPALEO Y ACAMELLONAMIENTO DE MATERIAL PARA SU RETIRO Y TODO LO NECESARIO PARA SU CORRECTA EJECUCIÓN</t>
  </si>
  <si>
    <t>DENTELLON RECTANGULAR DE CONCRETO PREMEZCLADO EN PLANTA DOSIFICADORA F'C= 200 KG/CM2 T.M.A.3/4", JUNTAS @3.00M, DE 15X20  CM, ACABADO PULIDO, INCLUYE: MATERIAL, CIMBRADO Y DESCIMBRADO, COLADO, VIBRADO, CURADO, EQUIPO, HERRAMIENTA, MANO DE OBRA Y TODO LO NECESARIO PARA SU CORRECTA EJECUCIÓN.</t>
  </si>
  <si>
    <t>CORTE CON DISCO EN FIRME DE 10CM DE ESPESOR DE CONCRETO REFORZADO. INCLUYE: MANO DE OBRA, AGUA, EQUIPO, HERRAMIENTA Y TODO LO NECESARIO PARA SU CORRECTA EJECUCIÓN.</t>
  </si>
  <si>
    <t>DADO DE CONCRETO, 12VS#4, ESTRIBBOS #3@15CM DIMENSIONES: 0.40X0.40X0.85M. INCLUYE: SUMINISTRO DE MATERIALES, AGUA, CIMBRA Y DESCIMBRA, MANO DE OBRA, EQUIPO, HERRAMIENTA Y TODO LO NECESARIO PARA SU CORRECTA EJECUCIÓN.</t>
  </si>
  <si>
    <t>CORTE EN MATERIAL TIPO I Y II, PARA FORMACIÓN DE CAJA, POR MEDIOS MECÁNICOS,0.40X0.40X0.85M. INCLUYE: MAQUINARIA, HERRAMIENTA, EQUIPO, MANO DE OBRA Y ACAMELLONAMIENTO PARA SU POSTERIOR RETIRO.</t>
  </si>
  <si>
    <t>TON</t>
  </si>
  <si>
    <t>AV. MANUEL L. BARRAGÁN</t>
  </si>
  <si>
    <t>PROYECTO  :  MEJORAMIENTO DE GIMNASIO DE TIRO</t>
  </si>
  <si>
    <t>SINL-CPE-010-2017</t>
  </si>
  <si>
    <t>FECHA: 01-MARZO-2017</t>
  </si>
  <si>
    <t>JUNTA                 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</si>
</sst>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45"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9"/>
      <color theme="1"/>
      <name val="Arial"/>
      <family val="2"/>
    </font>
    <font>
      <sz val="9"/>
      <color rgb="FF000000"/>
      <name val="Calibri"/>
      <family val="2"/>
      <scheme val="minor"/>
    </font>
    <font>
      <b/>
      <sz val="13.2"/>
      <color rgb="FFFFFFFF"/>
      <name val="Calibri"/>
      <family val="2"/>
      <scheme val="minor"/>
    </font>
    <font>
      <sz val="9.9"/>
      <name val="Calibri"/>
      <family val="2"/>
      <scheme val="minor"/>
    </font>
    <font>
      <sz val="10"/>
      <color theme="0"/>
      <name val="Calibri"/>
      <family val="2"/>
      <scheme val="minor"/>
    </font>
    <font>
      <b/>
      <sz val="13"/>
      <color theme="0"/>
      <name val="Calibri"/>
      <family val="2"/>
      <scheme val="minor"/>
    </font>
    <font>
      <b/>
      <sz val="12"/>
      <color theme="0"/>
      <name val="Calibri"/>
      <family val="2"/>
      <scheme val="minor"/>
    </font>
    <font>
      <sz val="8"/>
      <name val="Arial"/>
      <family val="2"/>
    </font>
    <font>
      <b/>
      <sz val="13.2"/>
      <color theme="0"/>
      <name val="Calibri"/>
      <family val="2"/>
      <scheme val="minor"/>
    </font>
    <font>
      <sz val="9.9"/>
      <color theme="0"/>
      <name val="Calibri"/>
      <family val="2"/>
      <scheme val="minor"/>
    </font>
    <font>
      <sz val="9"/>
      <color rgb="FFFF0000"/>
      <name val="Calibri"/>
      <family val="2"/>
      <scheme val="minor"/>
    </font>
    <font>
      <b/>
      <sz val="8"/>
      <color rgb="FF000000"/>
      <name val="Calibri"/>
      <family val="2"/>
    </font>
    <font>
      <sz val="8"/>
      <color rgb="FF000000"/>
      <name val="Calibri"/>
      <family val="2"/>
    </font>
    <font>
      <sz val="9"/>
      <color rgb="FF000000"/>
      <name val="Calibri"/>
      <family val="2"/>
    </font>
    <font>
      <sz val="9"/>
      <name val="Calibri"/>
      <family val="2"/>
      <scheme val="minor"/>
    </font>
    <font>
      <b/>
      <sz val="13.2"/>
      <name val="Calibri"/>
      <family val="2"/>
      <scheme val="minor"/>
    </font>
    <font>
      <sz val="9"/>
      <color rgb="FF00B050"/>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990099"/>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34142">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cellStyleXfs>
  <cellXfs count="164">
    <xf numFmtId="0" fontId="0" fillId="0" borderId="0" xfId="0"/>
    <xf numFmtId="0" fontId="7" fillId="0" borderId="0" xfId="0" applyFont="1" applyBorder="1" applyAlignment="1">
      <alignment horizontal="center"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0" fillId="0" borderId="0" xfId="0" applyFont="1" applyBorder="1" applyAlignment="1">
      <alignment vertical="top" wrapText="1"/>
    </xf>
    <xf numFmtId="0" fontId="28" fillId="0" borderId="0" xfId="0" applyFont="1" applyFill="1" applyBorder="1" applyAlignment="1" applyProtection="1">
      <alignment horizontal="justify" vertical="top" wrapText="1"/>
    </xf>
    <xf numFmtId="0" fontId="5" fillId="0" borderId="0" xfId="0" applyFont="1" applyBorder="1" applyAlignment="1">
      <alignment vertical="top" wrapText="1"/>
    </xf>
    <xf numFmtId="0" fontId="29" fillId="4" borderId="0" xfId="0" applyFont="1" applyFill="1" applyBorder="1" applyAlignment="1">
      <alignment vertical="top"/>
    </xf>
    <xf numFmtId="0" fontId="30" fillId="4" borderId="0" xfId="0" applyFont="1" applyFill="1" applyBorder="1" applyAlignment="1">
      <alignment horizontal="justify" wrapText="1"/>
    </xf>
    <xf numFmtId="0" fontId="6" fillId="4" borderId="0" xfId="0" applyFont="1" applyFill="1" applyBorder="1" applyAlignment="1">
      <alignment wrapText="1"/>
    </xf>
    <xf numFmtId="2" fontId="6" fillId="4" borderId="0" xfId="0" applyNumberFormat="1" applyFont="1" applyFill="1" applyBorder="1" applyAlignment="1">
      <alignment vertical="top" wrapText="1"/>
    </xf>
    <xf numFmtId="0" fontId="4" fillId="0" borderId="0" xfId="0" applyFont="1" applyFill="1" applyBorder="1" applyAlignment="1">
      <alignment vertical="top" wrapText="1"/>
    </xf>
    <xf numFmtId="2" fontId="4" fillId="0" borderId="0" xfId="0" applyNumberFormat="1" applyFont="1" applyFill="1" applyBorder="1" applyAlignment="1">
      <alignment vertical="top" wrapText="1"/>
    </xf>
    <xf numFmtId="0" fontId="34" fillId="0" borderId="0" xfId="0" applyFont="1" applyFill="1" applyBorder="1" applyAlignment="1">
      <alignment vertical="top" wrapText="1"/>
    </xf>
    <xf numFmtId="0" fontId="36" fillId="4" borderId="0" xfId="0" applyFont="1" applyFill="1" applyBorder="1" applyAlignment="1">
      <alignment horizontal="justify" wrapText="1"/>
    </xf>
    <xf numFmtId="0" fontId="31" fillId="4" borderId="0" xfId="0" applyFont="1" applyFill="1" applyBorder="1" applyAlignment="1">
      <alignment wrapText="1"/>
    </xf>
    <xf numFmtId="2" fontId="31" fillId="4" borderId="0" xfId="0" applyNumberFormat="1" applyFont="1" applyFill="1" applyBorder="1" applyAlignment="1">
      <alignment vertical="top" wrapText="1"/>
    </xf>
    <xf numFmtId="0" fontId="38" fillId="0" borderId="0" xfId="0" applyFont="1" applyFill="1" applyBorder="1" applyAlignment="1" applyProtection="1">
      <alignment horizontal="center" vertical="top" wrapText="1"/>
    </xf>
    <xf numFmtId="0" fontId="40" fillId="0" borderId="0" xfId="0" applyFont="1" applyFill="1" applyBorder="1" applyAlignment="1" applyProtection="1">
      <alignment horizontal="justify" vertical="center" wrapText="1"/>
    </xf>
    <xf numFmtId="0" fontId="29" fillId="0" borderId="0" xfId="0" applyFont="1" applyFill="1" applyBorder="1" applyAlignment="1">
      <alignment vertical="top"/>
    </xf>
    <xf numFmtId="0" fontId="31" fillId="0" borderId="0" xfId="0" applyFont="1" applyFill="1" applyBorder="1" applyAlignment="1">
      <alignment wrapText="1"/>
    </xf>
    <xf numFmtId="2" fontId="31" fillId="0" borderId="0" xfId="0" applyNumberFormat="1" applyFont="1" applyFill="1" applyBorder="1" applyAlignment="1">
      <alignment vertical="top" wrapText="1"/>
    </xf>
    <xf numFmtId="0" fontId="29" fillId="3" borderId="0" xfId="0" applyFont="1" applyFill="1" applyBorder="1" applyAlignment="1">
      <alignment vertical="top"/>
    </xf>
    <xf numFmtId="0" fontId="31" fillId="3" borderId="0" xfId="0" applyFont="1" applyFill="1" applyBorder="1" applyAlignment="1">
      <alignment wrapText="1"/>
    </xf>
    <xf numFmtId="2" fontId="31" fillId="3" borderId="0" xfId="0" applyNumberFormat="1" applyFont="1" applyFill="1" applyBorder="1" applyAlignment="1">
      <alignment vertical="top" wrapText="1"/>
    </xf>
    <xf numFmtId="0" fontId="29" fillId="4" borderId="0" xfId="0" applyFont="1" applyFill="1" applyBorder="1" applyAlignment="1">
      <alignment vertical="center"/>
    </xf>
    <xf numFmtId="0" fontId="35" fillId="4" borderId="0" xfId="0" applyFont="1" applyFill="1" applyBorder="1" applyAlignment="1">
      <alignment vertical="center"/>
    </xf>
    <xf numFmtId="0" fontId="30" fillId="0" borderId="0" xfId="0" applyFont="1" applyFill="1" applyBorder="1" applyAlignment="1">
      <alignment horizontal="justify" wrapText="1"/>
    </xf>
    <xf numFmtId="0" fontId="30" fillId="0" borderId="0" xfId="0" applyFont="1" applyFill="1" applyBorder="1" applyAlignment="1">
      <alignment horizontal="justify" vertical="center" wrapText="1"/>
    </xf>
    <xf numFmtId="0" fontId="42" fillId="0" borderId="0" xfId="0" applyFont="1" applyFill="1" applyBorder="1" applyAlignment="1">
      <alignment vertical="top"/>
    </xf>
    <xf numFmtId="0" fontId="7" fillId="0" borderId="0" xfId="0" applyFont="1" applyFill="1" applyBorder="1" applyAlignment="1">
      <alignment wrapText="1"/>
    </xf>
    <xf numFmtId="2" fontId="7" fillId="0" borderId="0" xfId="0" applyNumberFormat="1" applyFont="1" applyFill="1" applyBorder="1" applyAlignment="1">
      <alignment vertical="top" wrapText="1"/>
    </xf>
    <xf numFmtId="0" fontId="42" fillId="3" borderId="0" xfId="0" applyFont="1" applyFill="1" applyBorder="1" applyAlignment="1">
      <alignment vertical="top"/>
    </xf>
    <xf numFmtId="0" fontId="7" fillId="3" borderId="0" xfId="0" applyFont="1" applyFill="1" applyBorder="1" applyAlignment="1">
      <alignment wrapText="1"/>
    </xf>
    <xf numFmtId="2" fontId="7" fillId="3" borderId="0" xfId="0" applyNumberFormat="1" applyFont="1" applyFill="1" applyBorder="1" applyAlignment="1">
      <alignment vertical="top" wrapText="1"/>
    </xf>
    <xf numFmtId="0" fontId="7" fillId="0" borderId="0" xfId="0" applyFont="1" applyFill="1" applyBorder="1" applyAlignment="1">
      <alignment horizontal="center" vertical="top" wrapText="1"/>
    </xf>
    <xf numFmtId="0" fontId="30"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4" fillId="3" borderId="0" xfId="0" applyFont="1" applyFill="1" applyBorder="1" applyAlignment="1">
      <alignment vertical="top" wrapText="1"/>
    </xf>
    <xf numFmtId="2" fontId="4" fillId="3" borderId="0" xfId="0" applyNumberFormat="1" applyFont="1" applyFill="1" applyBorder="1" applyAlignment="1">
      <alignment vertical="top" wrapText="1"/>
    </xf>
    <xf numFmtId="0" fontId="4" fillId="0" borderId="0" xfId="0" applyFont="1" applyFill="1" applyBorder="1" applyAlignment="1">
      <alignment horizontal="center" vertical="top" wrapText="1"/>
    </xf>
    <xf numFmtId="0" fontId="44" fillId="3" borderId="0" xfId="0" applyFont="1" applyFill="1" applyBorder="1" applyAlignment="1">
      <alignment vertical="top" wrapText="1"/>
    </xf>
    <xf numFmtId="0" fontId="25" fillId="0" borderId="0" xfId="0" applyFont="1" applyFill="1" applyBorder="1" applyAlignment="1">
      <alignment horizontal="center" vertical="top" wrapText="1"/>
    </xf>
    <xf numFmtId="0" fontId="25" fillId="0" borderId="0" xfId="0" applyFont="1" applyFill="1" applyBorder="1" applyAlignment="1">
      <alignment horizontal="justify"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pplyProtection="1">
      <alignment horizontal="right" vertical="top" wrapText="1"/>
      <protection locked="0"/>
    </xf>
    <xf numFmtId="0" fontId="41" fillId="0" borderId="0" xfId="0" applyFont="1" applyFill="1" applyBorder="1" applyAlignment="1">
      <alignment horizontal="center" vertical="top"/>
    </xf>
    <xf numFmtId="0" fontId="39" fillId="0" borderId="0" xfId="0" applyFont="1" applyFill="1" applyBorder="1" applyAlignment="1" applyProtection="1">
      <alignment horizontal="center" vertical="top" wrapText="1"/>
    </xf>
    <xf numFmtId="44" fontId="25" fillId="0" borderId="0" xfId="1" applyFont="1" applyBorder="1" applyAlignment="1" applyProtection="1">
      <alignment horizontal="right" vertical="top" wrapText="1"/>
      <protection locked="0"/>
    </xf>
    <xf numFmtId="0" fontId="25" fillId="0" borderId="0" xfId="0" applyFont="1" applyFill="1" applyBorder="1" applyAlignment="1" applyProtection="1">
      <alignment horizontal="justify" vertical="top" wrapText="1"/>
      <protection locked="0"/>
    </xf>
    <xf numFmtId="44" fontId="25" fillId="0" borderId="0" xfId="1" applyFont="1" applyFill="1" applyBorder="1" applyAlignment="1">
      <alignment horizontal="right" vertical="top" wrapText="1"/>
    </xf>
    <xf numFmtId="0" fontId="12" fillId="0" borderId="0" xfId="0" applyFont="1" applyFill="1" applyBorder="1" applyAlignment="1">
      <alignment horizontal="left" vertical="center" wrapText="1"/>
    </xf>
    <xf numFmtId="0" fontId="25" fillId="0" borderId="0" xfId="0" applyFont="1" applyBorder="1" applyAlignment="1">
      <alignment horizontal="center" vertical="top" wrapText="1"/>
    </xf>
    <xf numFmtId="0" fontId="25" fillId="0" borderId="0" xfId="0" applyFont="1" applyBorder="1" applyAlignment="1">
      <alignment horizontal="justify" vertical="center" wrapText="1"/>
    </xf>
    <xf numFmtId="4" fontId="25" fillId="0" borderId="0" xfId="0" applyNumberFormat="1" applyFont="1" applyBorder="1" applyAlignment="1">
      <alignment horizontal="right" vertical="top" wrapText="1"/>
    </xf>
    <xf numFmtId="0" fontId="25" fillId="0" borderId="0" xfId="0" applyFont="1" applyFill="1" applyBorder="1" applyAlignment="1">
      <alignment horizontal="justify" vertical="center" wrapText="1"/>
    </xf>
    <xf numFmtId="0" fontId="5" fillId="0" borderId="0" xfId="0" applyFont="1" applyBorder="1" applyAlignment="1" applyProtection="1">
      <alignment vertical="top" wrapText="1"/>
    </xf>
    <xf numFmtId="4" fontId="5" fillId="0" borderId="0" xfId="0" applyNumberFormat="1" applyFont="1" applyBorder="1" applyAlignment="1" applyProtection="1">
      <alignment horizontal="right" vertical="top" wrapText="1"/>
    </xf>
    <xf numFmtId="44" fontId="5" fillId="0" borderId="0" xfId="1" applyFont="1" applyBorder="1" applyAlignment="1" applyProtection="1">
      <alignment horizontal="right" vertical="top" wrapText="1"/>
    </xf>
    <xf numFmtId="44" fontId="5" fillId="0" borderId="0" xfId="1"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44" fontId="7" fillId="0" borderId="0" xfId="1" applyFont="1" applyBorder="1" applyAlignment="1" applyProtection="1">
      <alignment horizontal="right" vertical="top" wrapText="1"/>
    </xf>
    <xf numFmtId="44" fontId="7" fillId="0" borderId="0" xfId="1" applyFont="1" applyBorder="1" applyAlignment="1" applyProtection="1">
      <alignment horizontal="center" vertical="top" wrapText="1"/>
    </xf>
    <xf numFmtId="0" fontId="12" fillId="0" borderId="0" xfId="0" applyFont="1" applyBorder="1" applyAlignment="1" applyProtection="1">
      <alignment vertical="top" wrapText="1"/>
    </xf>
    <xf numFmtId="0" fontId="13" fillId="0" borderId="0" xfId="0" applyFont="1" applyBorder="1" applyAlignment="1" applyProtection="1">
      <alignment horizontal="justify" vertical="top" wrapText="1"/>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7" fillId="0" borderId="0" xfId="1" applyFont="1" applyBorder="1" applyAlignment="1">
      <alignment horizontal="right" vertical="top" wrapText="1"/>
    </xf>
    <xf numFmtId="44" fontId="7" fillId="0" borderId="0" xfId="1" applyFont="1" applyBorder="1" applyAlignment="1">
      <alignment vertical="top" wrapText="1"/>
    </xf>
    <xf numFmtId="44" fontId="6" fillId="0" borderId="0" xfId="1" applyFont="1" applyBorder="1" applyAlignment="1">
      <alignment horizontal="right" vertical="top" wrapText="1"/>
    </xf>
    <xf numFmtId="4" fontId="7" fillId="0" borderId="0" xfId="0" applyNumberFormat="1" applyFont="1" applyBorder="1" applyAlignment="1">
      <alignment vertical="top" wrapText="1"/>
    </xf>
    <xf numFmtId="0" fontId="22" fillId="0" borderId="0" xfId="0" quotePrefix="1" applyNumberFormat="1" applyFont="1" applyBorder="1" applyAlignment="1" applyProtection="1">
      <alignment horizontal="right" vertical="top" wrapText="1"/>
      <protection locked="0"/>
    </xf>
    <xf numFmtId="4" fontId="7" fillId="0" borderId="0" xfId="0" applyNumberFormat="1" applyFont="1" applyBorder="1" applyAlignment="1" applyProtection="1">
      <alignment horizontal="center" vertical="top" wrapText="1"/>
      <protection locked="0"/>
    </xf>
    <xf numFmtId="4" fontId="5" fillId="0" borderId="0" xfId="0" applyNumberFormat="1" applyFont="1" applyBorder="1" applyAlignment="1" applyProtection="1">
      <alignment vertical="top" wrapText="1"/>
      <protection locked="0"/>
    </xf>
    <xf numFmtId="0" fontId="3" fillId="0" borderId="0" xfId="0" applyFont="1" applyBorder="1" applyAlignment="1">
      <alignment vertical="top" wrapText="1"/>
    </xf>
    <xf numFmtId="0" fontId="9" fillId="0" borderId="0" xfId="0" applyFont="1" applyBorder="1" applyAlignment="1">
      <alignment horizontal="center" vertical="top" wrapText="1"/>
    </xf>
    <xf numFmtId="0" fontId="9" fillId="0" borderId="0" xfId="0" applyFont="1" applyBorder="1" applyAlignment="1">
      <alignment horizontal="left"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6" fillId="0" borderId="0" xfId="1" applyFont="1" applyBorder="1" applyAlignment="1" applyProtection="1">
      <alignment horizontal="right" vertical="top" wrapText="1"/>
      <protection locked="0"/>
    </xf>
    <xf numFmtId="4" fontId="6" fillId="0" borderId="0" xfId="0" applyNumberFormat="1" applyFont="1" applyBorder="1" applyAlignment="1" applyProtection="1">
      <alignment vertical="top" wrapText="1"/>
      <protection locked="0"/>
    </xf>
    <xf numFmtId="0" fontId="4" fillId="0" borderId="0" xfId="0" applyFont="1" applyBorder="1" applyAlignment="1">
      <alignment vertical="top" wrapText="1"/>
    </xf>
    <xf numFmtId="0" fontId="6" fillId="3" borderId="0" xfId="0" applyFont="1" applyFill="1" applyBorder="1" applyAlignment="1">
      <alignment vertical="top" wrapText="1"/>
    </xf>
    <xf numFmtId="0" fontId="6" fillId="3" borderId="0" xfId="0" applyFont="1" applyFill="1" applyBorder="1" applyAlignment="1">
      <alignment horizontal="center" vertical="top" wrapText="1"/>
    </xf>
    <xf numFmtId="4" fontId="6" fillId="3" borderId="0" xfId="0" applyNumberFormat="1" applyFont="1" applyFill="1" applyBorder="1" applyAlignment="1">
      <alignment horizontal="right" vertical="top" wrapText="1"/>
    </xf>
    <xf numFmtId="44" fontId="6" fillId="3" borderId="0" xfId="1" applyFont="1" applyFill="1" applyBorder="1" applyAlignment="1" applyProtection="1">
      <alignment horizontal="right" vertical="top" wrapText="1"/>
      <protection locked="0"/>
    </xf>
    <xf numFmtId="4" fontId="6" fillId="3" borderId="0" xfId="0" applyNumberFormat="1" applyFont="1" applyFill="1" applyBorder="1" applyAlignment="1" applyProtection="1">
      <alignment vertical="top" wrapText="1"/>
      <protection locked="0"/>
    </xf>
    <xf numFmtId="44" fontId="6" fillId="3" borderId="0" xfId="1" applyFont="1" applyFill="1" applyBorder="1" applyAlignment="1">
      <alignment horizontal="right" vertical="top" wrapText="1"/>
    </xf>
    <xf numFmtId="0" fontId="6" fillId="0" borderId="0" xfId="0" applyFont="1" applyFill="1" applyBorder="1" applyAlignment="1">
      <alignment vertical="top" wrapText="1"/>
    </xf>
    <xf numFmtId="0" fontId="26" fillId="0" borderId="0" xfId="0" applyFont="1" applyFill="1" applyBorder="1" applyAlignment="1">
      <alignment vertical="top"/>
    </xf>
    <xf numFmtId="44" fontId="25" fillId="0" borderId="0" xfId="1" applyFont="1" applyFill="1" applyBorder="1" applyAlignment="1" applyProtection="1">
      <alignment horizontal="right" vertical="top"/>
      <protection locked="0"/>
    </xf>
    <xf numFmtId="0" fontId="6" fillId="0" borderId="0" xfId="0" applyFont="1" applyFill="1" applyBorder="1" applyAlignment="1">
      <alignment horizontal="center" vertical="top" wrapText="1"/>
    </xf>
    <xf numFmtId="4" fontId="6" fillId="0" borderId="0" xfId="0" applyNumberFormat="1" applyFont="1" applyFill="1" applyBorder="1" applyAlignment="1">
      <alignment horizontal="right" vertical="top" wrapText="1"/>
    </xf>
    <xf numFmtId="44" fontId="6" fillId="0" borderId="0" xfId="1" applyFont="1" applyFill="1" applyBorder="1" applyAlignment="1" applyProtection="1">
      <alignment horizontal="right" vertical="top" wrapText="1"/>
      <protection locked="0"/>
    </xf>
    <xf numFmtId="4" fontId="6" fillId="0" borderId="0" xfId="0" applyNumberFormat="1" applyFont="1" applyFill="1" applyBorder="1" applyAlignment="1" applyProtection="1">
      <alignment vertical="top" wrapText="1"/>
      <protection locked="0"/>
    </xf>
    <xf numFmtId="44" fontId="6" fillId="0" borderId="0" xfId="1" applyFont="1" applyFill="1" applyBorder="1" applyAlignment="1">
      <alignment horizontal="right" vertical="top" wrapText="1"/>
    </xf>
    <xf numFmtId="0" fontId="3" fillId="0" borderId="0" xfId="0" applyFont="1" applyFill="1" applyBorder="1" applyAlignment="1">
      <alignment vertical="top" wrapText="1"/>
    </xf>
    <xf numFmtId="0" fontId="37" fillId="0" borderId="0" xfId="0" applyFont="1" applyFill="1" applyBorder="1" applyAlignment="1">
      <alignment horizontal="center" vertical="top" wrapText="1"/>
    </xf>
    <xf numFmtId="0" fontId="25" fillId="0" borderId="0" xfId="0" applyFont="1" applyBorder="1" applyAlignment="1" applyProtection="1">
      <alignment horizontal="justify" vertical="top" wrapText="1"/>
      <protection locked="0"/>
    </xf>
    <xf numFmtId="44" fontId="25" fillId="0" borderId="0" xfId="1" applyFont="1" applyBorder="1" applyAlignment="1">
      <alignment horizontal="right" vertical="top" wrapText="1"/>
    </xf>
    <xf numFmtId="0" fontId="25" fillId="0" borderId="0" xfId="0" applyFont="1" applyBorder="1" applyAlignment="1">
      <alignment horizontal="justify" vertical="top" wrapText="1"/>
    </xf>
    <xf numFmtId="0" fontId="25" fillId="4" borderId="0" xfId="0" applyFont="1" applyFill="1" applyBorder="1" applyAlignment="1">
      <alignment horizontal="center" vertical="top" wrapText="1"/>
    </xf>
    <xf numFmtId="4" fontId="25" fillId="4" borderId="0" xfId="0" applyNumberFormat="1" applyFont="1" applyFill="1" applyBorder="1" applyAlignment="1">
      <alignment horizontal="right" vertical="top" wrapText="1"/>
    </xf>
    <xf numFmtId="44" fontId="25" fillId="4" borderId="0" xfId="1" applyFont="1" applyFill="1" applyBorder="1" applyAlignment="1" applyProtection="1">
      <alignment horizontal="right" vertical="top" wrapText="1"/>
      <protection locked="0"/>
    </xf>
    <xf numFmtId="0" fontId="25" fillId="4" borderId="0" xfId="0" applyFont="1" applyFill="1" applyBorder="1" applyAlignment="1" applyProtection="1">
      <alignment horizontal="justify" vertical="top" wrapText="1"/>
      <protection locked="0"/>
    </xf>
    <xf numFmtId="44" fontId="25" fillId="4" borderId="0" xfId="1" applyFont="1" applyFill="1" applyBorder="1" applyAlignment="1">
      <alignment horizontal="right" vertical="top" wrapText="1"/>
    </xf>
    <xf numFmtId="0" fontId="25" fillId="3" borderId="0" xfId="0" applyFont="1" applyFill="1" applyBorder="1" applyAlignment="1">
      <alignment horizontal="center" vertical="top" wrapText="1"/>
    </xf>
    <xf numFmtId="4" fontId="25" fillId="3" borderId="0" xfId="0" applyNumberFormat="1" applyFont="1" applyFill="1" applyBorder="1" applyAlignment="1">
      <alignment horizontal="right" vertical="top" wrapText="1"/>
    </xf>
    <xf numFmtId="44" fontId="25" fillId="3" borderId="0" xfId="1" applyFont="1" applyFill="1" applyBorder="1" applyAlignment="1" applyProtection="1">
      <alignment horizontal="right" vertical="top" wrapText="1"/>
      <protection locked="0"/>
    </xf>
    <xf numFmtId="0" fontId="25" fillId="3" borderId="0" xfId="0" applyFont="1" applyFill="1" applyBorder="1" applyAlignment="1" applyProtection="1">
      <alignment horizontal="justify" vertical="top" wrapText="1"/>
      <protection locked="0"/>
    </xf>
    <xf numFmtId="44" fontId="25" fillId="3" borderId="0" xfId="1" applyFont="1" applyFill="1" applyBorder="1" applyAlignment="1">
      <alignment horizontal="right" vertical="top" wrapText="1"/>
    </xf>
    <xf numFmtId="0" fontId="26" fillId="0" borderId="0" xfId="0" applyFont="1" applyFill="1" applyBorder="1" applyAlignment="1">
      <alignment horizontal="left" vertical="top" wrapText="1"/>
    </xf>
    <xf numFmtId="0" fontId="26" fillId="3" borderId="0" xfId="0" applyFont="1" applyFill="1" applyBorder="1" applyAlignment="1">
      <alignment horizontal="left" vertical="top" wrapText="1"/>
    </xf>
    <xf numFmtId="0" fontId="25" fillId="3" borderId="0" xfId="0" applyFont="1" applyFill="1" applyBorder="1" applyAlignment="1">
      <alignment horizontal="justify" vertical="top" wrapText="1"/>
    </xf>
    <xf numFmtId="0" fontId="43" fillId="0" borderId="0" xfId="0" applyFont="1" applyFill="1" applyBorder="1" applyAlignment="1">
      <alignment horizontal="center" vertical="center" wrapText="1"/>
    </xf>
    <xf numFmtId="0" fontId="6" fillId="0" borderId="0" xfId="0" applyFont="1" applyFill="1" applyBorder="1" applyAlignment="1" applyProtection="1">
      <alignment horizontal="center" vertical="top" wrapText="1"/>
    </xf>
    <xf numFmtId="0" fontId="6" fillId="0" borderId="0" xfId="0" applyFont="1" applyFill="1" applyBorder="1" applyAlignment="1" applyProtection="1">
      <alignment horizontal="justify" vertical="top" wrapText="1"/>
    </xf>
    <xf numFmtId="0" fontId="6" fillId="0" borderId="0" xfId="0" applyFont="1" applyBorder="1" applyAlignment="1" applyProtection="1">
      <alignment horizontal="justify" vertical="top" wrapText="1"/>
      <protection locked="0"/>
    </xf>
    <xf numFmtId="44" fontId="6" fillId="0" borderId="0" xfId="1" applyFont="1" applyBorder="1" applyAlignment="1" applyProtection="1">
      <alignment horizontal="right" vertical="top" wrapText="1"/>
    </xf>
    <xf numFmtId="0" fontId="33" fillId="0" borderId="0" xfId="0" applyFont="1" applyFill="1" applyBorder="1" applyAlignment="1">
      <alignment horizontal="left" vertical="center" wrapText="1"/>
    </xf>
    <xf numFmtId="0" fontId="41" fillId="0" borderId="0" xfId="0" applyFont="1" applyFill="1" applyBorder="1" applyAlignment="1">
      <alignment horizontal="left" vertical="center" wrapText="1"/>
    </xf>
    <xf numFmtId="0" fontId="41" fillId="0" borderId="0" xfId="0" applyFont="1" applyFill="1" applyBorder="1" applyAlignment="1">
      <alignment horizontal="justify" vertical="top" wrapText="1"/>
    </xf>
    <xf numFmtId="4" fontId="41" fillId="0" borderId="0" xfId="0" applyNumberFormat="1" applyFont="1" applyFill="1" applyBorder="1" applyAlignment="1">
      <alignment horizontal="right" vertical="top" wrapText="1"/>
    </xf>
    <xf numFmtId="0" fontId="25" fillId="0" borderId="0" xfId="0" applyFont="1" applyFill="1" applyBorder="1" applyAlignment="1">
      <alignment horizontal="left" vertical="center" wrapText="1"/>
    </xf>
    <xf numFmtId="0" fontId="25" fillId="0" borderId="0" xfId="0" applyFont="1" applyFill="1" applyBorder="1" applyAlignment="1">
      <alignment horizontal="left" vertical="top" wrapText="1"/>
    </xf>
    <xf numFmtId="0" fontId="6" fillId="3" borderId="0" xfId="0" applyFont="1" applyFill="1" applyBorder="1" applyAlignment="1" applyProtection="1">
      <alignment horizontal="center" vertical="top" wrapText="1"/>
    </xf>
    <xf numFmtId="0" fontId="9" fillId="3" borderId="0" xfId="0" applyFont="1" applyFill="1" applyBorder="1" applyAlignment="1" applyProtection="1">
      <alignment horizontal="center" vertical="top" wrapText="1"/>
    </xf>
    <xf numFmtId="0" fontId="37" fillId="0" borderId="0" xfId="0" applyFont="1" applyFill="1" applyBorder="1" applyAlignment="1">
      <alignment horizontal="center" vertical="center" wrapText="1"/>
    </xf>
    <xf numFmtId="0" fontId="26" fillId="3" borderId="0" xfId="0" applyFont="1" applyFill="1" applyBorder="1" applyAlignment="1">
      <alignment vertical="center"/>
    </xf>
    <xf numFmtId="44" fontId="25" fillId="3" borderId="0" xfId="1" applyFont="1" applyFill="1" applyBorder="1" applyAlignment="1" applyProtection="1">
      <alignment horizontal="right" vertical="top"/>
      <protection locked="0"/>
    </xf>
    <xf numFmtId="0" fontId="27" fillId="0" borderId="0" xfId="0" applyFont="1" applyBorder="1" applyAlignment="1">
      <alignment vertical="top" wrapText="1"/>
    </xf>
    <xf numFmtId="0" fontId="25" fillId="0" borderId="0" xfId="0" applyFont="1" applyBorder="1" applyAlignment="1">
      <alignment vertical="top" wrapText="1"/>
    </xf>
    <xf numFmtId="0" fontId="27" fillId="0" borderId="0" xfId="0" applyFont="1" applyBorder="1" applyAlignment="1">
      <alignment horizontal="center" vertical="top" wrapText="1"/>
    </xf>
    <xf numFmtId="4" fontId="27" fillId="0" borderId="0" xfId="0" applyNumberFormat="1" applyFont="1" applyBorder="1" applyAlignment="1">
      <alignment horizontal="right" vertical="top" wrapText="1"/>
    </xf>
    <xf numFmtId="44" fontId="27" fillId="0" borderId="0" xfId="1" applyFont="1" applyBorder="1" applyAlignment="1">
      <alignment horizontal="right" vertical="top" wrapText="1"/>
    </xf>
    <xf numFmtId="4" fontId="27" fillId="0" borderId="0" xfId="0" applyNumberFormat="1" applyFont="1" applyBorder="1" applyAlignment="1">
      <alignment vertical="top" wrapText="1"/>
    </xf>
    <xf numFmtId="0" fontId="3" fillId="0" borderId="0" xfId="0" applyFont="1" applyBorder="1" applyAlignment="1">
      <alignment horizontal="center" vertical="top" wrapText="1"/>
    </xf>
    <xf numFmtId="4" fontId="3"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0" fontId="23" fillId="0" borderId="0" xfId="0" applyFont="1" applyBorder="1" applyAlignment="1">
      <alignment horizontal="justify" vertical="top" wrapText="1"/>
    </xf>
    <xf numFmtId="44" fontId="24" fillId="0" borderId="0" xfId="1" applyFont="1" applyBorder="1" applyAlignment="1">
      <alignment horizontal="right" vertical="top" wrapText="1"/>
    </xf>
    <xf numFmtId="0" fontId="9" fillId="0" borderId="0" xfId="0" applyFont="1" applyBorder="1" applyAlignment="1">
      <alignment vertical="top" wrapText="1"/>
    </xf>
    <xf numFmtId="4" fontId="3" fillId="0" borderId="0" xfId="0" applyNumberFormat="1" applyFont="1" applyBorder="1" applyAlignment="1">
      <alignment vertical="top" wrapText="1"/>
    </xf>
    <xf numFmtId="0" fontId="7" fillId="0" borderId="0" xfId="0" applyFont="1" applyFill="1" applyBorder="1" applyAlignment="1">
      <alignment vertical="center" wrapText="1"/>
    </xf>
    <xf numFmtId="0" fontId="7" fillId="0" borderId="0" xfId="0" applyFont="1" applyFill="1" applyBorder="1" applyAlignment="1">
      <alignment vertical="top" wrapText="1"/>
    </xf>
    <xf numFmtId="2" fontId="6" fillId="0" borderId="0" xfId="0" applyNumberFormat="1" applyFont="1" applyFill="1" applyBorder="1" applyAlignment="1">
      <alignment vertical="top" wrapText="1"/>
    </xf>
    <xf numFmtId="2" fontId="9" fillId="3" borderId="0" xfId="0" applyNumberFormat="1" applyFont="1" applyFill="1" applyBorder="1" applyAlignment="1">
      <alignment vertical="top" wrapText="1"/>
    </xf>
    <xf numFmtId="44" fontId="8" fillId="2" borderId="2" xfId="1" applyFont="1" applyFill="1" applyBorder="1" applyAlignment="1">
      <alignment horizontal="center" vertical="top" wrapText="1"/>
    </xf>
    <xf numFmtId="0" fontId="8" fillId="2" borderId="1" xfId="0" applyFont="1" applyFill="1" applyBorder="1" applyAlignment="1">
      <alignment horizontal="center" vertical="top" wrapText="1"/>
    </xf>
    <xf numFmtId="4" fontId="8" fillId="2" borderId="1" xfId="0" applyNumberFormat="1" applyFont="1" applyFill="1" applyBorder="1" applyAlignment="1">
      <alignment horizontal="center" vertical="top" wrapText="1"/>
    </xf>
    <xf numFmtId="44" fontId="8" fillId="2" borderId="1" xfId="1" applyFont="1" applyFill="1" applyBorder="1" applyAlignment="1" applyProtection="1">
      <alignment horizontal="center" vertical="top" wrapText="1"/>
      <protection locked="0"/>
    </xf>
    <xf numFmtId="4" fontId="8" fillId="2" borderId="1" xfId="0" applyNumberFormat="1" applyFont="1" applyFill="1" applyBorder="1" applyAlignment="1" applyProtection="1">
      <alignment horizontal="center" vertical="top" wrapText="1"/>
      <protection locked="0"/>
    </xf>
    <xf numFmtId="0" fontId="11" fillId="0" borderId="0" xfId="0" applyFont="1" applyBorder="1" applyAlignment="1" applyProtection="1">
      <alignment horizontal="center" vertical="top" wrapText="1"/>
    </xf>
    <xf numFmtId="0" fontId="10" fillId="0" borderId="0" xfId="0" applyFont="1" applyBorder="1" applyAlignment="1" applyProtection="1">
      <alignment horizontal="center" vertical="top" wrapText="1"/>
    </xf>
    <xf numFmtId="0" fontId="3" fillId="0" borderId="0" xfId="0" applyFont="1" applyBorder="1" applyAlignment="1" applyProtection="1">
      <alignment horizontal="left" vertical="top" wrapText="1"/>
      <protection locked="0"/>
    </xf>
    <xf numFmtId="0" fontId="26" fillId="3" borderId="0" xfId="0" applyFont="1" applyFill="1" applyBorder="1" applyAlignment="1">
      <alignment horizontal="left" vertical="top" wrapText="1"/>
    </xf>
    <xf numFmtId="0" fontId="32" fillId="4" borderId="0" xfId="0" applyFont="1" applyFill="1" applyBorder="1" applyAlignment="1">
      <alignment horizontal="left" vertical="top" wrapText="1"/>
    </xf>
    <xf numFmtId="0" fontId="33" fillId="4" borderId="0" xfId="0" applyFont="1" applyFill="1" applyBorder="1" applyAlignment="1">
      <alignment horizontal="left" vertical="center" wrapText="1"/>
    </xf>
    <xf numFmtId="0" fontId="12" fillId="3" borderId="0" xfId="0" applyFont="1" applyFill="1" applyBorder="1" applyAlignment="1">
      <alignment horizontal="left" vertical="center" wrapText="1"/>
    </xf>
    <xf numFmtId="0" fontId="5" fillId="3" borderId="0" xfId="0" applyFont="1" applyFill="1" applyBorder="1" applyAlignment="1">
      <alignment horizontal="left" vertical="center"/>
    </xf>
    <xf numFmtId="0" fontId="44" fillId="3" borderId="0" xfId="0" applyFont="1" applyFill="1" applyBorder="1" applyAlignment="1">
      <alignment horizontal="left" vertical="top" wrapText="1"/>
    </xf>
  </cellXfs>
  <cellStyles count="34142">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colors>
    <mruColors>
      <color rgb="FF9900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101600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4"/>
  <sheetViews>
    <sheetView tabSelected="1" showWhiteSpace="0" zoomScaleNormal="100" zoomScaleSheetLayoutView="136" workbookViewId="0">
      <selection activeCell="C7" sqref="C7"/>
    </sheetView>
  </sheetViews>
  <sheetFormatPr baseColWidth="10" defaultColWidth="11.42578125" defaultRowHeight="12.75" x14ac:dyDescent="0.25"/>
  <cols>
    <col min="1" max="1" width="8.140625" style="77" customWidth="1"/>
    <col min="2" max="2" width="10.7109375" style="77" customWidth="1"/>
    <col min="3" max="3" width="45.7109375" style="77" customWidth="1"/>
    <col min="4" max="4" width="6.140625" style="139" customWidth="1"/>
    <col min="5" max="5" width="10.42578125" style="140" customWidth="1"/>
    <col min="6" max="6" width="14.28515625" style="141" customWidth="1"/>
    <col min="7" max="7" width="28.5703125" style="145" customWidth="1"/>
    <col min="8" max="8" width="24.85546875" style="72" customWidth="1"/>
    <col min="9" max="16384" width="11.42578125" style="77"/>
  </cols>
  <sheetData>
    <row r="1" spans="1:8" s="7" customFormat="1" ht="15" x14ac:dyDescent="0.25">
      <c r="A1" s="59"/>
      <c r="B1" s="59"/>
      <c r="C1" s="59"/>
      <c r="D1" s="59"/>
      <c r="E1" s="60"/>
      <c r="F1" s="61"/>
      <c r="G1" s="59"/>
      <c r="H1" s="62" t="s">
        <v>17</v>
      </c>
    </row>
    <row r="2" spans="1:8" s="7" customFormat="1" ht="15" x14ac:dyDescent="0.25">
      <c r="A2" s="63"/>
      <c r="B2" s="63"/>
      <c r="C2" s="63"/>
      <c r="D2" s="63"/>
      <c r="E2" s="60"/>
      <c r="F2" s="64"/>
      <c r="G2" s="65"/>
      <c r="H2" s="61"/>
    </row>
    <row r="3" spans="1:8" s="7" customFormat="1" ht="18.75" x14ac:dyDescent="0.25">
      <c r="A3" s="59"/>
      <c r="B3" s="59"/>
      <c r="C3" s="155" t="s">
        <v>6</v>
      </c>
      <c r="D3" s="155"/>
      <c r="E3" s="155"/>
      <c r="F3" s="155"/>
      <c r="G3" s="155"/>
      <c r="H3" s="155"/>
    </row>
    <row r="4" spans="1:8" s="7" customFormat="1" ht="15.75" x14ac:dyDescent="0.25">
      <c r="A4" s="59"/>
      <c r="B4" s="59"/>
      <c r="C4" s="156" t="s">
        <v>8</v>
      </c>
      <c r="D4" s="156"/>
      <c r="E4" s="156"/>
      <c r="F4" s="156"/>
      <c r="G4" s="156"/>
      <c r="H4" s="156"/>
    </row>
    <row r="5" spans="1:8" s="7" customFormat="1" ht="15.75" x14ac:dyDescent="0.25">
      <c r="A5" s="66"/>
      <c r="B5" s="66"/>
      <c r="C5" s="156" t="s">
        <v>9</v>
      </c>
      <c r="D5" s="156"/>
      <c r="E5" s="156"/>
      <c r="F5" s="156"/>
      <c r="G5" s="156"/>
      <c r="H5" s="156"/>
    </row>
    <row r="6" spans="1:8" s="7" customFormat="1" ht="15.75" x14ac:dyDescent="0.25">
      <c r="C6" s="67"/>
      <c r="D6" s="68"/>
      <c r="E6" s="69"/>
      <c r="F6" s="70"/>
      <c r="G6" s="71"/>
      <c r="H6" s="5"/>
    </row>
    <row r="7" spans="1:8" s="7" customFormat="1" ht="15" x14ac:dyDescent="0.25">
      <c r="C7" s="67"/>
      <c r="D7" s="68"/>
      <c r="E7" s="69"/>
      <c r="F7" s="70"/>
      <c r="G7" s="71"/>
      <c r="H7" s="72"/>
    </row>
    <row r="8" spans="1:8" s="7" customFormat="1" ht="15" x14ac:dyDescent="0.25">
      <c r="B8" s="2" t="s">
        <v>105</v>
      </c>
      <c r="C8" s="9"/>
      <c r="D8" s="3"/>
      <c r="E8" s="3"/>
      <c r="F8" s="3"/>
      <c r="G8" s="3"/>
      <c r="H8" s="3"/>
    </row>
    <row r="9" spans="1:8" s="7" customFormat="1" ht="15" x14ac:dyDescent="0.25">
      <c r="B9" s="2" t="s">
        <v>18</v>
      </c>
      <c r="C9" s="9" t="s">
        <v>40</v>
      </c>
      <c r="D9" s="3"/>
      <c r="E9" s="3"/>
      <c r="F9" s="3"/>
      <c r="G9" s="3"/>
      <c r="H9" s="6" t="s">
        <v>108</v>
      </c>
    </row>
    <row r="10" spans="1:8" s="7" customFormat="1" ht="15" x14ac:dyDescent="0.25">
      <c r="B10" s="2" t="s">
        <v>19</v>
      </c>
      <c r="C10" s="9" t="s">
        <v>104</v>
      </c>
      <c r="D10" s="3"/>
      <c r="E10" s="3"/>
      <c r="F10" s="3"/>
      <c r="G10" s="3"/>
      <c r="H10" s="3"/>
    </row>
    <row r="11" spans="1:8" s="7" customFormat="1" ht="15" x14ac:dyDescent="0.25">
      <c r="B11" s="2" t="s">
        <v>7</v>
      </c>
      <c r="C11" s="9" t="s">
        <v>30</v>
      </c>
      <c r="D11" s="3"/>
      <c r="E11" s="3"/>
      <c r="F11" s="3"/>
      <c r="G11" s="3"/>
      <c r="H11" s="3"/>
    </row>
    <row r="12" spans="1:8" ht="15.75" thickBot="1" x14ac:dyDescent="0.3">
      <c r="A12" s="1"/>
      <c r="B12" s="1"/>
      <c r="C12" s="4"/>
      <c r="D12" s="1"/>
      <c r="E12" s="73"/>
      <c r="F12" s="74" t="s">
        <v>16</v>
      </c>
      <c r="G12" s="75" t="s">
        <v>106</v>
      </c>
      <c r="H12" s="76" t="s">
        <v>107</v>
      </c>
    </row>
    <row r="13" spans="1:8" ht="26.25" thickBot="1" x14ac:dyDescent="0.3">
      <c r="A13" s="151" t="s">
        <v>20</v>
      </c>
      <c r="B13" s="151" t="s">
        <v>21</v>
      </c>
      <c r="C13" s="151" t="s">
        <v>1</v>
      </c>
      <c r="D13" s="151" t="s">
        <v>2</v>
      </c>
      <c r="E13" s="152" t="s">
        <v>3</v>
      </c>
      <c r="F13" s="153" t="s">
        <v>4</v>
      </c>
      <c r="G13" s="154" t="s">
        <v>10</v>
      </c>
      <c r="H13" s="150" t="s">
        <v>5</v>
      </c>
    </row>
    <row r="14" spans="1:8" x14ac:dyDescent="0.25">
      <c r="A14" s="78"/>
      <c r="B14" s="78"/>
      <c r="C14" s="79"/>
      <c r="D14" s="80"/>
      <c r="E14" s="81"/>
      <c r="F14" s="82"/>
      <c r="G14" s="83"/>
    </row>
    <row r="15" spans="1:8" s="84" customFormat="1" ht="18" x14ac:dyDescent="0.2">
      <c r="A15" s="10"/>
      <c r="B15" s="10" t="s">
        <v>46</v>
      </c>
      <c r="C15" s="11"/>
      <c r="D15" s="12"/>
      <c r="E15" s="13"/>
      <c r="F15" s="12"/>
      <c r="G15" s="12"/>
      <c r="H15" s="12"/>
    </row>
    <row r="16" spans="1:8" x14ac:dyDescent="0.25">
      <c r="A16" s="85"/>
      <c r="B16" s="158" t="s">
        <v>37</v>
      </c>
      <c r="C16" s="158"/>
      <c r="D16" s="86"/>
      <c r="E16" s="87"/>
      <c r="F16" s="88"/>
      <c r="G16" s="89"/>
      <c r="H16" s="90"/>
    </row>
    <row r="17" spans="1:8" s="99" customFormat="1" x14ac:dyDescent="0.25">
      <c r="A17" s="91"/>
      <c r="B17" s="92"/>
      <c r="C17" s="93"/>
      <c r="D17" s="94"/>
      <c r="E17" s="95"/>
      <c r="F17" s="96"/>
      <c r="G17" s="97"/>
      <c r="H17" s="98"/>
    </row>
    <row r="18" spans="1:8" s="84" customFormat="1" ht="72" x14ac:dyDescent="0.25">
      <c r="A18" s="55">
        <v>10</v>
      </c>
      <c r="B18" s="100"/>
      <c r="C18" s="46" t="s">
        <v>50</v>
      </c>
      <c r="D18" s="45" t="s">
        <v>11</v>
      </c>
      <c r="E18" s="47">
        <v>82</v>
      </c>
      <c r="F18" s="51"/>
      <c r="G18" s="101"/>
      <c r="H18" s="102">
        <f>E18*F18</f>
        <v>0</v>
      </c>
    </row>
    <row r="19" spans="1:8" s="84" customFormat="1" ht="12" x14ac:dyDescent="0.25">
      <c r="A19" s="55"/>
      <c r="B19" s="100"/>
      <c r="C19" s="103"/>
      <c r="D19" s="55"/>
      <c r="E19" s="57"/>
      <c r="F19" s="51"/>
      <c r="G19" s="101"/>
      <c r="H19" s="102"/>
    </row>
    <row r="20" spans="1:8" s="84" customFormat="1" ht="12" x14ac:dyDescent="0.25">
      <c r="A20" s="55"/>
      <c r="B20" s="55"/>
      <c r="C20" s="8"/>
      <c r="D20" s="55"/>
      <c r="E20" s="57"/>
      <c r="F20" s="51"/>
      <c r="G20" s="101"/>
      <c r="H20" s="102"/>
    </row>
    <row r="21" spans="1:8" s="84" customFormat="1" ht="18.75" customHeight="1" x14ac:dyDescent="0.25">
      <c r="A21" s="104"/>
      <c r="B21" s="159" t="s">
        <v>31</v>
      </c>
      <c r="C21" s="159"/>
      <c r="D21" s="104"/>
      <c r="E21" s="105"/>
      <c r="F21" s="106"/>
      <c r="G21" s="107"/>
      <c r="H21" s="108"/>
    </row>
    <row r="22" spans="1:8" s="84" customFormat="1" ht="12.75" customHeight="1" x14ac:dyDescent="0.25">
      <c r="A22" s="109"/>
      <c r="B22" s="158" t="s">
        <v>32</v>
      </c>
      <c r="C22" s="158"/>
      <c r="D22" s="109"/>
      <c r="E22" s="110"/>
      <c r="F22" s="111"/>
      <c r="G22" s="112"/>
      <c r="H22" s="113"/>
    </row>
    <row r="23" spans="1:8" s="14" customFormat="1" ht="12.75" customHeight="1" x14ac:dyDescent="0.25">
      <c r="A23" s="45"/>
      <c r="B23" s="114"/>
      <c r="C23" s="114"/>
      <c r="D23" s="45"/>
      <c r="E23" s="47"/>
      <c r="F23" s="48"/>
      <c r="G23" s="52"/>
      <c r="H23" s="53"/>
    </row>
    <row r="24" spans="1:8" s="84" customFormat="1" ht="110.25" customHeight="1" x14ac:dyDescent="0.25">
      <c r="A24" s="55">
        <v>20</v>
      </c>
      <c r="B24" s="45"/>
      <c r="C24" s="46" t="s">
        <v>33</v>
      </c>
      <c r="D24" s="45" t="s">
        <v>22</v>
      </c>
      <c r="E24" s="47">
        <v>1934.55</v>
      </c>
      <c r="F24" s="48"/>
      <c r="G24" s="101"/>
      <c r="H24" s="102">
        <f>E24*F24</f>
        <v>0</v>
      </c>
    </row>
    <row r="25" spans="1:8" s="84" customFormat="1" ht="12" customHeight="1" x14ac:dyDescent="0.25">
      <c r="A25" s="55"/>
      <c r="B25" s="45"/>
      <c r="C25" s="103"/>
      <c r="D25" s="55"/>
      <c r="E25" s="57"/>
      <c r="F25" s="51"/>
      <c r="G25" s="101"/>
      <c r="H25" s="102"/>
    </row>
    <row r="26" spans="1:8" s="84" customFormat="1" ht="12.75" customHeight="1" x14ac:dyDescent="0.25">
      <c r="A26" s="109"/>
      <c r="B26" s="115" t="s">
        <v>36</v>
      </c>
      <c r="C26" s="116"/>
      <c r="D26" s="109"/>
      <c r="E26" s="110"/>
      <c r="F26" s="111"/>
      <c r="G26" s="112"/>
      <c r="H26" s="113"/>
    </row>
    <row r="27" spans="1:8" s="14" customFormat="1" ht="12.75" customHeight="1" x14ac:dyDescent="0.25">
      <c r="A27" s="45"/>
      <c r="B27" s="114"/>
      <c r="C27" s="46"/>
      <c r="D27" s="45"/>
      <c r="E27" s="47"/>
      <c r="F27" s="48"/>
      <c r="G27" s="52"/>
      <c r="H27" s="53"/>
    </row>
    <row r="28" spans="1:8" s="84" customFormat="1" ht="100.5" customHeight="1" x14ac:dyDescent="0.25">
      <c r="A28" s="55">
        <v>30</v>
      </c>
      <c r="B28" s="117"/>
      <c r="C28" s="58" t="s">
        <v>60</v>
      </c>
      <c r="D28" s="45" t="s">
        <v>22</v>
      </c>
      <c r="E28" s="47">
        <v>582.74</v>
      </c>
      <c r="F28" s="51"/>
      <c r="G28" s="101"/>
      <c r="H28" s="102">
        <f>E28*F28</f>
        <v>0</v>
      </c>
    </row>
    <row r="29" spans="1:8" s="14" customFormat="1" ht="12" x14ac:dyDescent="0.25">
      <c r="A29" s="45"/>
      <c r="B29" s="45"/>
      <c r="C29" s="46"/>
      <c r="D29" s="45"/>
      <c r="E29" s="47"/>
      <c r="F29" s="48"/>
      <c r="G29" s="52"/>
      <c r="H29" s="53"/>
    </row>
    <row r="30" spans="1:8" s="84" customFormat="1" ht="73.5" customHeight="1" x14ac:dyDescent="0.25">
      <c r="A30" s="55">
        <v>40</v>
      </c>
      <c r="B30" s="100"/>
      <c r="C30" s="46" t="s">
        <v>41</v>
      </c>
      <c r="D30" s="45" t="s">
        <v>22</v>
      </c>
      <c r="E30" s="47">
        <v>102.61</v>
      </c>
      <c r="F30" s="51"/>
      <c r="G30" s="101"/>
      <c r="H30" s="102">
        <f>E30*F30</f>
        <v>0</v>
      </c>
    </row>
    <row r="31" spans="1:8" s="84" customFormat="1" ht="12" x14ac:dyDescent="0.25">
      <c r="A31" s="55"/>
      <c r="B31" s="55"/>
      <c r="C31" s="103"/>
      <c r="D31" s="55"/>
      <c r="E31" s="57"/>
      <c r="F31" s="51"/>
      <c r="G31" s="101"/>
      <c r="H31" s="102"/>
    </row>
    <row r="32" spans="1:8" s="84" customFormat="1" ht="18.75" customHeight="1" x14ac:dyDescent="0.25">
      <c r="A32" s="104"/>
      <c r="B32" s="159" t="s">
        <v>34</v>
      </c>
      <c r="C32" s="159"/>
      <c r="D32" s="104"/>
      <c r="E32" s="105"/>
      <c r="F32" s="106"/>
      <c r="G32" s="107"/>
      <c r="H32" s="108"/>
    </row>
    <row r="33" spans="1:8" s="84" customFormat="1" ht="12.75" customHeight="1" x14ac:dyDescent="0.25">
      <c r="A33" s="109"/>
      <c r="B33" s="158" t="s">
        <v>35</v>
      </c>
      <c r="C33" s="158"/>
      <c r="D33" s="109"/>
      <c r="E33" s="110"/>
      <c r="F33" s="111"/>
      <c r="G33" s="112"/>
      <c r="H33" s="113"/>
    </row>
    <row r="34" spans="1:8" s="14" customFormat="1" ht="12.75" customHeight="1" x14ac:dyDescent="0.25">
      <c r="A34" s="45"/>
      <c r="B34" s="114"/>
      <c r="C34" s="114"/>
      <c r="D34" s="45"/>
      <c r="E34" s="47"/>
      <c r="F34" s="48"/>
      <c r="G34" s="52"/>
      <c r="H34" s="53"/>
    </row>
    <row r="35" spans="1:8" s="84" customFormat="1" ht="72.75" customHeight="1" x14ac:dyDescent="0.25">
      <c r="A35" s="55">
        <v>50</v>
      </c>
      <c r="B35" s="117"/>
      <c r="C35" s="58" t="s">
        <v>57</v>
      </c>
      <c r="D35" s="45" t="s">
        <v>22</v>
      </c>
      <c r="E35" s="47">
        <v>17.5</v>
      </c>
      <c r="F35" s="51"/>
      <c r="G35" s="101"/>
      <c r="H35" s="102">
        <f>E35*F35</f>
        <v>0</v>
      </c>
    </row>
    <row r="36" spans="1:8" s="84" customFormat="1" ht="12" customHeight="1" x14ac:dyDescent="0.25">
      <c r="A36" s="55"/>
      <c r="B36" s="100"/>
      <c r="C36" s="46"/>
      <c r="D36" s="45"/>
      <c r="E36" s="47"/>
      <c r="F36" s="51"/>
      <c r="G36" s="101"/>
      <c r="H36" s="102"/>
    </row>
    <row r="37" spans="1:8" s="84" customFormat="1" ht="60" x14ac:dyDescent="0.25">
      <c r="A37" s="55">
        <v>60</v>
      </c>
      <c r="B37" s="117"/>
      <c r="C37" s="58" t="s">
        <v>58</v>
      </c>
      <c r="D37" s="45" t="s">
        <v>22</v>
      </c>
      <c r="E37" s="47">
        <v>2.5</v>
      </c>
      <c r="F37" s="51"/>
      <c r="G37" s="101"/>
      <c r="H37" s="102">
        <f>E37*F37</f>
        <v>0</v>
      </c>
    </row>
    <row r="38" spans="1:8" s="84" customFormat="1" ht="12" customHeight="1" x14ac:dyDescent="0.25">
      <c r="A38" s="55"/>
      <c r="B38" s="55"/>
      <c r="C38" s="103"/>
      <c r="D38" s="55"/>
      <c r="E38" s="57"/>
      <c r="F38" s="51"/>
      <c r="G38" s="101"/>
      <c r="H38" s="102"/>
    </row>
    <row r="39" spans="1:8" s="84" customFormat="1" ht="18.75" customHeight="1" x14ac:dyDescent="0.25">
      <c r="A39" s="104"/>
      <c r="B39" s="160" t="s">
        <v>42</v>
      </c>
      <c r="C39" s="160"/>
      <c r="D39" s="104"/>
      <c r="E39" s="105"/>
      <c r="F39" s="106"/>
      <c r="G39" s="107"/>
      <c r="H39" s="108"/>
    </row>
    <row r="40" spans="1:8" s="84" customFormat="1" ht="12" customHeight="1" x14ac:dyDescent="0.25">
      <c r="A40" s="109"/>
      <c r="B40" s="161" t="s">
        <v>49</v>
      </c>
      <c r="C40" s="161"/>
      <c r="D40" s="109"/>
      <c r="E40" s="110"/>
      <c r="F40" s="111"/>
      <c r="G40" s="112"/>
      <c r="H40" s="113"/>
    </row>
    <row r="41" spans="1:8" s="14" customFormat="1" ht="12" customHeight="1" x14ac:dyDescent="0.25">
      <c r="A41" s="45"/>
      <c r="B41" s="54"/>
      <c r="C41" s="54"/>
      <c r="D41" s="45"/>
      <c r="E41" s="47"/>
      <c r="F41" s="48"/>
      <c r="G41" s="52"/>
      <c r="H41" s="53"/>
    </row>
    <row r="42" spans="1:8" s="84" customFormat="1" ht="64.5" customHeight="1" x14ac:dyDescent="0.25">
      <c r="A42" s="45">
        <v>70</v>
      </c>
      <c r="B42" s="118" t="s">
        <v>24</v>
      </c>
      <c r="C42" s="119" t="s">
        <v>25</v>
      </c>
      <c r="D42" s="118" t="s">
        <v>22</v>
      </c>
      <c r="E42" s="47">
        <v>34.42</v>
      </c>
      <c r="F42" s="82"/>
      <c r="G42" s="120"/>
      <c r="H42" s="121">
        <f>E42*F42</f>
        <v>0</v>
      </c>
    </row>
    <row r="43" spans="1:8" s="84" customFormat="1" ht="12" customHeight="1" x14ac:dyDescent="0.25">
      <c r="A43" s="45"/>
      <c r="B43" s="122"/>
      <c r="C43" s="122"/>
      <c r="D43" s="45"/>
      <c r="E43" s="47"/>
      <c r="F43" s="48"/>
      <c r="G43" s="52"/>
      <c r="H43" s="53"/>
    </row>
    <row r="44" spans="1:8" s="84" customFormat="1" ht="12" customHeight="1" x14ac:dyDescent="0.25">
      <c r="A44" s="109"/>
      <c r="B44" s="161" t="s">
        <v>48</v>
      </c>
      <c r="C44" s="161"/>
      <c r="D44" s="109"/>
      <c r="E44" s="110"/>
      <c r="F44" s="111"/>
      <c r="G44" s="112"/>
      <c r="H44" s="113"/>
    </row>
    <row r="45" spans="1:8" s="14" customFormat="1" ht="12" customHeight="1" x14ac:dyDescent="0.25">
      <c r="A45" s="45"/>
      <c r="B45" s="54"/>
      <c r="C45" s="54"/>
      <c r="D45" s="45"/>
      <c r="E45" s="47"/>
      <c r="F45" s="48"/>
      <c r="G45" s="52"/>
      <c r="H45" s="53"/>
    </row>
    <row r="46" spans="1:8" s="84" customFormat="1" ht="48.75" customHeight="1" x14ac:dyDescent="0.25">
      <c r="A46" s="45">
        <v>80</v>
      </c>
      <c r="B46" s="54"/>
      <c r="C46" s="123" t="s">
        <v>100</v>
      </c>
      <c r="D46" s="45" t="s">
        <v>11</v>
      </c>
      <c r="E46" s="47">
        <v>1.1200000000000001</v>
      </c>
      <c r="F46" s="48"/>
      <c r="G46" s="52"/>
      <c r="H46" s="53">
        <f>E46*F46</f>
        <v>0</v>
      </c>
    </row>
    <row r="47" spans="1:8" s="84" customFormat="1" ht="12" customHeight="1" x14ac:dyDescent="0.25">
      <c r="A47" s="45"/>
      <c r="B47" s="54"/>
      <c r="C47" s="54"/>
      <c r="D47" s="45"/>
      <c r="E47" s="47"/>
      <c r="F47" s="48"/>
      <c r="G47" s="52"/>
      <c r="H47" s="53"/>
    </row>
    <row r="48" spans="1:8" s="84" customFormat="1" ht="48" x14ac:dyDescent="0.25">
      <c r="A48" s="45">
        <v>90</v>
      </c>
      <c r="B48" s="122"/>
      <c r="C48" s="21" t="s">
        <v>102</v>
      </c>
      <c r="D48" s="55" t="s">
        <v>23</v>
      </c>
      <c r="E48" s="47">
        <v>0.95199999999999996</v>
      </c>
      <c r="F48" s="48"/>
      <c r="G48" s="52"/>
      <c r="H48" s="53">
        <f>E48*F48</f>
        <v>0</v>
      </c>
    </row>
    <row r="49" spans="1:8" s="84" customFormat="1" ht="12" customHeight="1" x14ac:dyDescent="0.25">
      <c r="A49" s="45"/>
      <c r="B49" s="122"/>
      <c r="C49" s="122"/>
      <c r="D49" s="45"/>
      <c r="E49" s="47"/>
      <c r="F49" s="48"/>
      <c r="G49" s="52"/>
      <c r="H49" s="53"/>
    </row>
    <row r="50" spans="1:8" s="84" customFormat="1" ht="12" customHeight="1" x14ac:dyDescent="0.25">
      <c r="A50" s="109"/>
      <c r="B50" s="161" t="s">
        <v>61</v>
      </c>
      <c r="C50" s="161"/>
      <c r="D50" s="109"/>
      <c r="E50" s="110"/>
      <c r="F50" s="111"/>
      <c r="G50" s="112"/>
      <c r="H50" s="113"/>
    </row>
    <row r="51" spans="1:8" s="14" customFormat="1" ht="12" customHeight="1" x14ac:dyDescent="0.25">
      <c r="A51" s="45"/>
      <c r="B51" s="54"/>
      <c r="C51" s="54"/>
      <c r="D51" s="45"/>
      <c r="E51" s="47"/>
      <c r="F51" s="48"/>
      <c r="G51" s="52"/>
      <c r="H51" s="53"/>
    </row>
    <row r="52" spans="1:8" s="84" customFormat="1" ht="60" x14ac:dyDescent="0.25">
      <c r="A52" s="45">
        <v>100</v>
      </c>
      <c r="B52" s="20" t="s">
        <v>43</v>
      </c>
      <c r="C52" s="21" t="s">
        <v>44</v>
      </c>
      <c r="D52" s="45" t="s">
        <v>22</v>
      </c>
      <c r="E52" s="47">
        <v>0.16</v>
      </c>
      <c r="F52" s="48"/>
      <c r="G52" s="52"/>
      <c r="H52" s="53">
        <f>E52*F52</f>
        <v>0</v>
      </c>
    </row>
    <row r="53" spans="1:8" s="84" customFormat="1" ht="12" customHeight="1" x14ac:dyDescent="0.25">
      <c r="A53" s="45"/>
      <c r="B53" s="54"/>
      <c r="C53" s="54"/>
      <c r="D53" s="45"/>
      <c r="E53" s="47"/>
      <c r="F53" s="48"/>
      <c r="G53" s="52"/>
      <c r="H53" s="53"/>
    </row>
    <row r="54" spans="1:8" s="84" customFormat="1" ht="61.5" customHeight="1" x14ac:dyDescent="0.25">
      <c r="A54" s="45">
        <v>110</v>
      </c>
      <c r="B54" s="54"/>
      <c r="C54" s="46" t="s">
        <v>101</v>
      </c>
      <c r="D54" s="45" t="s">
        <v>0</v>
      </c>
      <c r="E54" s="47">
        <v>7</v>
      </c>
      <c r="F54" s="48"/>
      <c r="G54" s="52"/>
      <c r="H54" s="53">
        <f>E54*F54</f>
        <v>0</v>
      </c>
    </row>
    <row r="55" spans="1:8" s="84" customFormat="1" ht="12" customHeight="1" x14ac:dyDescent="0.25">
      <c r="A55" s="45"/>
      <c r="B55" s="20"/>
      <c r="C55" s="21"/>
      <c r="D55" s="45"/>
      <c r="E55" s="47"/>
      <c r="F55" s="48"/>
      <c r="G55" s="52"/>
      <c r="H55" s="53"/>
    </row>
    <row r="56" spans="1:8" s="84" customFormat="1" ht="132" x14ac:dyDescent="0.25">
      <c r="A56" s="45">
        <v>120</v>
      </c>
      <c r="B56" s="20"/>
      <c r="C56" s="46" t="s">
        <v>51</v>
      </c>
      <c r="D56" s="45" t="s">
        <v>22</v>
      </c>
      <c r="E56" s="47">
        <v>34.42</v>
      </c>
      <c r="F56" s="48"/>
      <c r="G56" s="52"/>
      <c r="H56" s="53">
        <f>E56*F56</f>
        <v>0</v>
      </c>
    </row>
    <row r="57" spans="1:8" s="84" customFormat="1" ht="12" customHeight="1" x14ac:dyDescent="0.25">
      <c r="A57" s="45"/>
      <c r="B57" s="122"/>
      <c r="C57" s="122"/>
      <c r="D57" s="45"/>
      <c r="E57" s="47"/>
      <c r="F57" s="48"/>
      <c r="G57" s="52"/>
      <c r="H57" s="53"/>
    </row>
    <row r="58" spans="1:8" s="84" customFormat="1" ht="12" customHeight="1" x14ac:dyDescent="0.25">
      <c r="A58" s="109"/>
      <c r="B58" s="158" t="s">
        <v>47</v>
      </c>
      <c r="C58" s="158"/>
      <c r="D58" s="109"/>
      <c r="E58" s="110"/>
      <c r="F58" s="111"/>
      <c r="G58" s="112"/>
      <c r="H58" s="113"/>
    </row>
    <row r="59" spans="1:8" s="14" customFormat="1" ht="12" customHeight="1" x14ac:dyDescent="0.25">
      <c r="A59" s="45"/>
      <c r="B59" s="114"/>
      <c r="C59" s="114"/>
      <c r="D59" s="45"/>
      <c r="E59" s="47"/>
      <c r="F59" s="48"/>
      <c r="G59" s="52"/>
      <c r="H59" s="53"/>
    </row>
    <row r="60" spans="1:8" s="84" customFormat="1" ht="98.25" customHeight="1" x14ac:dyDescent="0.25">
      <c r="A60" s="55">
        <v>130</v>
      </c>
      <c r="B60" s="55"/>
      <c r="C60" s="124" t="s">
        <v>53</v>
      </c>
      <c r="D60" s="45" t="s">
        <v>39</v>
      </c>
      <c r="E60" s="125">
        <v>1318.32</v>
      </c>
      <c r="F60" s="51"/>
      <c r="G60" s="101"/>
      <c r="H60" s="102">
        <f>E60*F60</f>
        <v>0</v>
      </c>
    </row>
    <row r="61" spans="1:8" s="84" customFormat="1" ht="12" customHeight="1" x14ac:dyDescent="0.25">
      <c r="A61" s="55"/>
      <c r="B61" s="55"/>
      <c r="C61" s="46"/>
      <c r="D61" s="45"/>
      <c r="E61" s="47"/>
      <c r="F61" s="51"/>
      <c r="G61" s="101"/>
      <c r="H61" s="102"/>
    </row>
    <row r="62" spans="1:8" s="84" customFormat="1" ht="96" customHeight="1" x14ac:dyDescent="0.25">
      <c r="A62" s="55">
        <v>140</v>
      </c>
      <c r="B62" s="55"/>
      <c r="C62" s="46" t="s">
        <v>93</v>
      </c>
      <c r="D62" s="45" t="s">
        <v>39</v>
      </c>
      <c r="E62" s="47">
        <v>85.46</v>
      </c>
      <c r="F62" s="51"/>
      <c r="G62" s="101"/>
      <c r="H62" s="102">
        <f>E62*F62</f>
        <v>0</v>
      </c>
    </row>
    <row r="63" spans="1:8" s="84" customFormat="1" ht="12" customHeight="1" x14ac:dyDescent="0.25">
      <c r="A63" s="55"/>
      <c r="B63" s="55"/>
      <c r="C63" s="46"/>
      <c r="D63" s="45"/>
      <c r="E63" s="47"/>
      <c r="F63" s="51"/>
      <c r="G63" s="101"/>
      <c r="H63" s="102"/>
    </row>
    <row r="64" spans="1:8" s="84" customFormat="1" ht="97.5" customHeight="1" x14ac:dyDescent="0.25">
      <c r="A64" s="55">
        <v>150</v>
      </c>
      <c r="B64" s="55"/>
      <c r="C64" s="46" t="s">
        <v>92</v>
      </c>
      <c r="D64" s="45" t="s">
        <v>39</v>
      </c>
      <c r="E64" s="47">
        <v>42.698999999999998</v>
      </c>
      <c r="F64" s="51"/>
      <c r="G64" s="101"/>
      <c r="H64" s="102">
        <f>E64*F64</f>
        <v>0</v>
      </c>
    </row>
    <row r="65" spans="1:8" s="84" customFormat="1" ht="12" customHeight="1" x14ac:dyDescent="0.25">
      <c r="A65" s="55"/>
      <c r="B65" s="55"/>
      <c r="C65" s="46"/>
      <c r="D65" s="45"/>
      <c r="E65" s="47"/>
      <c r="F65" s="51"/>
      <c r="G65" s="101"/>
      <c r="H65" s="102"/>
    </row>
    <row r="66" spans="1:8" s="84" customFormat="1" ht="84" x14ac:dyDescent="0.25">
      <c r="A66" s="55">
        <v>160</v>
      </c>
      <c r="B66" s="55"/>
      <c r="C66" s="124" t="s">
        <v>63</v>
      </c>
      <c r="D66" s="45" t="s">
        <v>39</v>
      </c>
      <c r="E66" s="47">
        <v>14.0976</v>
      </c>
      <c r="F66" s="51"/>
      <c r="G66" s="101"/>
      <c r="H66" s="102">
        <f>E66*F66</f>
        <v>0</v>
      </c>
    </row>
    <row r="67" spans="1:8" s="84" customFormat="1" ht="12" customHeight="1" x14ac:dyDescent="0.25">
      <c r="A67" s="55"/>
      <c r="B67" s="55"/>
      <c r="C67" s="46"/>
      <c r="D67" s="45"/>
      <c r="E67" s="47"/>
      <c r="F67" s="51"/>
      <c r="G67" s="101"/>
      <c r="H67" s="102"/>
    </row>
    <row r="68" spans="1:8" s="84" customFormat="1" ht="48" customHeight="1" x14ac:dyDescent="0.25">
      <c r="A68" s="55">
        <v>170</v>
      </c>
      <c r="B68" s="55"/>
      <c r="C68" s="46" t="s">
        <v>52</v>
      </c>
      <c r="D68" s="45" t="s">
        <v>22</v>
      </c>
      <c r="E68" s="47">
        <v>34.42</v>
      </c>
      <c r="F68" s="51"/>
      <c r="G68" s="101"/>
      <c r="H68" s="102">
        <f>E68*F68</f>
        <v>0</v>
      </c>
    </row>
    <row r="69" spans="1:8" s="84" customFormat="1" ht="12" customHeight="1" x14ac:dyDescent="0.25">
      <c r="A69" s="55"/>
      <c r="B69" s="55"/>
      <c r="C69" s="46"/>
      <c r="D69" s="45"/>
      <c r="E69" s="47"/>
      <c r="F69" s="51"/>
      <c r="G69" s="101"/>
      <c r="H69" s="102"/>
    </row>
    <row r="70" spans="1:8" s="84" customFormat="1" ht="84" x14ac:dyDescent="0.25">
      <c r="A70" s="55">
        <v>180</v>
      </c>
      <c r="B70" s="45"/>
      <c r="C70" s="124" t="s">
        <v>62</v>
      </c>
      <c r="D70" s="45" t="s">
        <v>0</v>
      </c>
      <c r="E70" s="47">
        <v>1</v>
      </c>
      <c r="F70" s="51"/>
      <c r="G70" s="101"/>
      <c r="H70" s="102">
        <f>E70*F70</f>
        <v>0</v>
      </c>
    </row>
    <row r="71" spans="1:8" s="84" customFormat="1" ht="12" customHeight="1" x14ac:dyDescent="0.25">
      <c r="A71" s="55"/>
      <c r="B71" s="55"/>
      <c r="C71" s="103"/>
      <c r="D71" s="55"/>
      <c r="E71" s="57"/>
      <c r="F71" s="51"/>
      <c r="G71" s="101"/>
      <c r="H71" s="102"/>
    </row>
    <row r="72" spans="1:8" s="84" customFormat="1" ht="36.75" customHeight="1" x14ac:dyDescent="0.25">
      <c r="A72" s="55">
        <v>190</v>
      </c>
      <c r="B72" s="45"/>
      <c r="C72" s="46" t="s">
        <v>56</v>
      </c>
      <c r="D72" s="45" t="s">
        <v>39</v>
      </c>
      <c r="E72" s="47">
        <v>2.6520000000000001</v>
      </c>
      <c r="F72" s="51"/>
      <c r="G72" s="101"/>
      <c r="H72" s="102">
        <f>E72*F72</f>
        <v>0</v>
      </c>
    </row>
    <row r="73" spans="1:8" s="84" customFormat="1" ht="12" customHeight="1" x14ac:dyDescent="0.25">
      <c r="A73" s="55"/>
      <c r="B73" s="55"/>
      <c r="C73" s="103"/>
      <c r="D73" s="55"/>
      <c r="E73" s="57"/>
      <c r="F73" s="51"/>
      <c r="G73" s="101"/>
      <c r="H73" s="102"/>
    </row>
    <row r="74" spans="1:8" s="84" customFormat="1" ht="72" x14ac:dyDescent="0.25">
      <c r="A74" s="55">
        <v>200</v>
      </c>
      <c r="B74" s="45"/>
      <c r="C74" s="46" t="s">
        <v>64</v>
      </c>
      <c r="D74" s="45" t="s">
        <v>22</v>
      </c>
      <c r="E74" s="47">
        <v>0.63</v>
      </c>
      <c r="F74" s="51"/>
      <c r="G74" s="101"/>
      <c r="H74" s="102">
        <f>E74*F74</f>
        <v>0</v>
      </c>
    </row>
    <row r="75" spans="1:8" s="84" customFormat="1" ht="12" customHeight="1" x14ac:dyDescent="0.25">
      <c r="A75" s="55"/>
      <c r="B75" s="55"/>
      <c r="C75" s="46"/>
      <c r="D75" s="45"/>
      <c r="E75" s="47"/>
      <c r="F75" s="51"/>
      <c r="G75" s="101"/>
      <c r="H75" s="102"/>
    </row>
    <row r="76" spans="1:8" s="84" customFormat="1" ht="48" x14ac:dyDescent="0.25">
      <c r="A76" s="55">
        <v>210</v>
      </c>
      <c r="B76" s="45"/>
      <c r="C76" s="46" t="s">
        <v>55</v>
      </c>
      <c r="D76" s="45" t="s">
        <v>0</v>
      </c>
      <c r="E76" s="47">
        <v>7</v>
      </c>
      <c r="F76" s="51"/>
      <c r="G76" s="101"/>
      <c r="H76" s="102">
        <f>E76*F76</f>
        <v>0</v>
      </c>
    </row>
    <row r="77" spans="1:8" s="84" customFormat="1" ht="12" customHeight="1" x14ac:dyDescent="0.25">
      <c r="A77" s="55"/>
      <c r="B77" s="55"/>
      <c r="C77" s="56"/>
      <c r="D77" s="55"/>
      <c r="E77" s="57"/>
      <c r="F77" s="51"/>
      <c r="G77" s="101"/>
      <c r="H77" s="102"/>
    </row>
    <row r="78" spans="1:8" s="84" customFormat="1" ht="12" customHeight="1" x14ac:dyDescent="0.25">
      <c r="A78" s="109"/>
      <c r="B78" s="158" t="s">
        <v>65</v>
      </c>
      <c r="C78" s="158"/>
      <c r="D78" s="109"/>
      <c r="E78" s="110"/>
      <c r="F78" s="111"/>
      <c r="G78" s="112"/>
      <c r="H78" s="113"/>
    </row>
    <row r="79" spans="1:8" s="84" customFormat="1" ht="12" customHeight="1" x14ac:dyDescent="0.25">
      <c r="A79" s="55"/>
      <c r="B79" s="55"/>
      <c r="C79" s="56"/>
      <c r="D79" s="55"/>
      <c r="E79" s="57"/>
      <c r="F79" s="51"/>
      <c r="G79" s="101"/>
      <c r="H79" s="102"/>
    </row>
    <row r="80" spans="1:8" s="84" customFormat="1" ht="108" customHeight="1" x14ac:dyDescent="0.25">
      <c r="A80" s="55">
        <v>220</v>
      </c>
      <c r="B80" s="20"/>
      <c r="C80" s="21" t="s">
        <v>89</v>
      </c>
      <c r="D80" s="50" t="s">
        <v>11</v>
      </c>
      <c r="E80" s="47">
        <v>16.5</v>
      </c>
      <c r="F80" s="51"/>
      <c r="G80" s="101"/>
      <c r="H80" s="102">
        <f>E80*F80</f>
        <v>0</v>
      </c>
    </row>
    <row r="81" spans="1:8" s="84" customFormat="1" ht="12" customHeight="1" x14ac:dyDescent="0.25">
      <c r="A81" s="55"/>
      <c r="B81" s="55"/>
      <c r="C81" s="56"/>
      <c r="D81" s="55"/>
      <c r="E81" s="57"/>
      <c r="F81" s="51"/>
      <c r="G81" s="101"/>
      <c r="H81" s="102"/>
    </row>
    <row r="82" spans="1:8" s="84" customFormat="1" ht="108" x14ac:dyDescent="0.25">
      <c r="A82" s="55">
        <v>230</v>
      </c>
      <c r="B82" s="55"/>
      <c r="C82" s="58" t="s">
        <v>90</v>
      </c>
      <c r="D82" s="45" t="s">
        <v>11</v>
      </c>
      <c r="E82" s="47">
        <v>5.8</v>
      </c>
      <c r="F82" s="51"/>
      <c r="G82" s="101"/>
      <c r="H82" s="102">
        <f>E82*F82</f>
        <v>0</v>
      </c>
    </row>
    <row r="83" spans="1:8" s="84" customFormat="1" ht="12" customHeight="1" x14ac:dyDescent="0.25">
      <c r="A83" s="55"/>
      <c r="B83" s="55"/>
      <c r="C83" s="56"/>
      <c r="D83" s="55"/>
      <c r="E83" s="57"/>
      <c r="F83" s="51"/>
      <c r="G83" s="101"/>
      <c r="H83" s="102"/>
    </row>
    <row r="84" spans="1:8" s="84" customFormat="1" ht="72" x14ac:dyDescent="0.25">
      <c r="A84" s="55">
        <v>240</v>
      </c>
      <c r="B84" s="55"/>
      <c r="C84" s="46" t="s">
        <v>50</v>
      </c>
      <c r="D84" s="45" t="s">
        <v>11</v>
      </c>
      <c r="E84" s="47">
        <v>11.6</v>
      </c>
      <c r="F84" s="51"/>
      <c r="G84" s="101"/>
      <c r="H84" s="102">
        <f>E84*F84</f>
        <v>0</v>
      </c>
    </row>
    <row r="85" spans="1:8" s="84" customFormat="1" ht="12" customHeight="1" x14ac:dyDescent="0.25">
      <c r="A85" s="55"/>
      <c r="B85" s="55"/>
      <c r="C85" s="56"/>
      <c r="D85" s="55"/>
      <c r="E85" s="57"/>
      <c r="F85" s="51"/>
      <c r="G85" s="101"/>
      <c r="H85" s="102"/>
    </row>
    <row r="86" spans="1:8" s="84" customFormat="1" ht="12" customHeight="1" x14ac:dyDescent="0.25">
      <c r="A86" s="109"/>
      <c r="B86" s="158" t="s">
        <v>38</v>
      </c>
      <c r="C86" s="158"/>
      <c r="D86" s="109"/>
      <c r="E86" s="110"/>
      <c r="F86" s="111"/>
      <c r="G86" s="112"/>
      <c r="H86" s="113"/>
    </row>
    <row r="87" spans="1:8" s="14" customFormat="1" ht="12" customHeight="1" x14ac:dyDescent="0.25">
      <c r="A87" s="45"/>
      <c r="B87" s="114"/>
      <c r="C87" s="114"/>
      <c r="D87" s="45"/>
      <c r="E87" s="47"/>
      <c r="F87" s="48"/>
      <c r="G87" s="52"/>
      <c r="H87" s="53"/>
    </row>
    <row r="88" spans="1:8" s="84" customFormat="1" ht="96" x14ac:dyDescent="0.25">
      <c r="A88" s="55">
        <v>250</v>
      </c>
      <c r="B88" s="58"/>
      <c r="C88" s="126" t="s">
        <v>54</v>
      </c>
      <c r="D88" s="45" t="s">
        <v>22</v>
      </c>
      <c r="E88" s="47">
        <v>31.02</v>
      </c>
      <c r="F88" s="101"/>
      <c r="G88" s="102"/>
      <c r="H88" s="102">
        <f>E88*F88</f>
        <v>0</v>
      </c>
    </row>
    <row r="89" spans="1:8" s="84" customFormat="1" ht="12" customHeight="1" x14ac:dyDescent="0.25">
      <c r="A89" s="55"/>
      <c r="B89" s="58"/>
      <c r="C89" s="45"/>
      <c r="D89" s="45"/>
      <c r="E89" s="47"/>
      <c r="F89" s="101"/>
      <c r="G89" s="102"/>
      <c r="H89" s="102"/>
    </row>
    <row r="90" spans="1:8" s="84" customFormat="1" ht="96" x14ac:dyDescent="0.25">
      <c r="A90" s="55">
        <v>260</v>
      </c>
      <c r="B90" s="58"/>
      <c r="C90" s="127" t="s">
        <v>67</v>
      </c>
      <c r="D90" s="45" t="s">
        <v>0</v>
      </c>
      <c r="E90" s="47">
        <v>1</v>
      </c>
      <c r="F90" s="101"/>
      <c r="G90" s="102"/>
      <c r="H90" s="102">
        <f>E90*F90</f>
        <v>0</v>
      </c>
    </row>
    <row r="91" spans="1:8" s="84" customFormat="1" ht="12" customHeight="1" x14ac:dyDescent="0.25">
      <c r="A91" s="55"/>
      <c r="B91" s="58"/>
      <c r="C91" s="45"/>
      <c r="D91" s="45"/>
      <c r="E91" s="47"/>
      <c r="F91" s="101"/>
      <c r="G91" s="102"/>
      <c r="H91" s="102"/>
    </row>
    <row r="92" spans="1:8" s="84" customFormat="1" ht="96" x14ac:dyDescent="0.25">
      <c r="A92" s="55">
        <v>270</v>
      </c>
      <c r="B92" s="58"/>
      <c r="C92" s="127" t="s">
        <v>66</v>
      </c>
      <c r="D92" s="45" t="s">
        <v>0</v>
      </c>
      <c r="E92" s="47">
        <v>1</v>
      </c>
      <c r="F92" s="101"/>
      <c r="G92" s="102"/>
      <c r="H92" s="102">
        <f>E92*F92</f>
        <v>0</v>
      </c>
    </row>
    <row r="93" spans="1:8" s="84" customFormat="1" ht="12" customHeight="1" x14ac:dyDescent="0.25">
      <c r="A93" s="55"/>
      <c r="B93" s="55"/>
      <c r="C93" s="58"/>
      <c r="D93" s="45"/>
      <c r="E93" s="47"/>
      <c r="F93" s="51"/>
      <c r="G93" s="101"/>
      <c r="H93" s="102"/>
    </row>
    <row r="94" spans="1:8" s="84" customFormat="1" ht="51" customHeight="1" x14ac:dyDescent="0.25">
      <c r="A94" s="55">
        <v>280</v>
      </c>
      <c r="B94" s="55"/>
      <c r="C94" s="58" t="s">
        <v>91</v>
      </c>
      <c r="D94" s="45" t="s">
        <v>0</v>
      </c>
      <c r="E94" s="47">
        <v>2</v>
      </c>
      <c r="F94" s="51"/>
      <c r="G94" s="101"/>
      <c r="H94" s="102">
        <f>E94*F94</f>
        <v>0</v>
      </c>
    </row>
    <row r="95" spans="1:8" s="84" customFormat="1" ht="12" customHeight="1" x14ac:dyDescent="0.25">
      <c r="A95" s="55"/>
      <c r="B95" s="55"/>
      <c r="C95" s="56"/>
      <c r="D95" s="55"/>
      <c r="E95" s="57"/>
      <c r="F95" s="51"/>
      <c r="G95" s="101"/>
      <c r="H95" s="102"/>
    </row>
    <row r="96" spans="1:8" s="84" customFormat="1" ht="18.75" customHeight="1" x14ac:dyDescent="0.25">
      <c r="A96" s="104"/>
      <c r="B96" s="159" t="s">
        <v>45</v>
      </c>
      <c r="C96" s="159"/>
      <c r="D96" s="104"/>
      <c r="E96" s="105"/>
      <c r="F96" s="106"/>
      <c r="G96" s="107"/>
      <c r="H96" s="108"/>
    </row>
    <row r="97" spans="1:8" s="84" customFormat="1" ht="12" customHeight="1" x14ac:dyDescent="0.25">
      <c r="A97" s="109"/>
      <c r="B97" s="158" t="s">
        <v>49</v>
      </c>
      <c r="C97" s="158"/>
      <c r="D97" s="109"/>
      <c r="E97" s="110"/>
      <c r="F97" s="111"/>
      <c r="G97" s="112"/>
      <c r="H97" s="113"/>
    </row>
    <row r="98" spans="1:8" s="84" customFormat="1" ht="60" x14ac:dyDescent="0.25">
      <c r="A98" s="55">
        <v>290</v>
      </c>
      <c r="B98" s="55"/>
      <c r="C98" s="46" t="s">
        <v>69</v>
      </c>
      <c r="D98" s="45" t="s">
        <v>11</v>
      </c>
      <c r="E98" s="47">
        <v>200</v>
      </c>
      <c r="F98" s="51"/>
      <c r="G98" s="101"/>
      <c r="H98" s="102">
        <f>E98*F98</f>
        <v>0</v>
      </c>
    </row>
    <row r="99" spans="1:8" s="84" customFormat="1" ht="12" customHeight="1" x14ac:dyDescent="0.25">
      <c r="A99" s="55"/>
      <c r="B99" s="55"/>
      <c r="C99" s="46"/>
      <c r="D99" s="45"/>
      <c r="E99" s="47"/>
      <c r="F99" s="51"/>
      <c r="G99" s="101"/>
      <c r="H99" s="102"/>
    </row>
    <row r="100" spans="1:8" s="84" customFormat="1" ht="60" x14ac:dyDescent="0.25">
      <c r="A100" s="55">
        <v>300</v>
      </c>
      <c r="B100" s="55"/>
      <c r="C100" s="46" t="s">
        <v>68</v>
      </c>
      <c r="D100" s="45" t="s">
        <v>11</v>
      </c>
      <c r="E100" s="47">
        <v>100</v>
      </c>
      <c r="F100" s="51"/>
      <c r="G100" s="101"/>
      <c r="H100" s="102">
        <f>E100*F100</f>
        <v>0</v>
      </c>
    </row>
    <row r="101" spans="1:8" s="84" customFormat="1" x14ac:dyDescent="0.25">
      <c r="A101" s="118"/>
      <c r="B101" s="14"/>
      <c r="C101" s="16"/>
      <c r="D101" s="14"/>
      <c r="E101" s="15"/>
      <c r="F101" s="14"/>
      <c r="G101" s="14"/>
      <c r="H101" s="14"/>
    </row>
    <row r="102" spans="1:8" s="84" customFormat="1" ht="12.75" customHeight="1" x14ac:dyDescent="0.25">
      <c r="A102" s="128"/>
      <c r="B102" s="163" t="s">
        <v>70</v>
      </c>
      <c r="C102" s="163"/>
      <c r="D102" s="41"/>
      <c r="E102" s="42"/>
      <c r="F102" s="41"/>
      <c r="G102" s="41"/>
      <c r="H102" s="41"/>
    </row>
    <row r="103" spans="1:8" s="84" customFormat="1" x14ac:dyDescent="0.25">
      <c r="A103" s="118"/>
      <c r="B103" s="14"/>
      <c r="C103" s="16"/>
      <c r="D103" s="14"/>
      <c r="E103" s="15"/>
      <c r="F103" s="14"/>
      <c r="G103" s="14"/>
      <c r="H103" s="14"/>
    </row>
    <row r="104" spans="1:8" s="84" customFormat="1" ht="172.5" customHeight="1" x14ac:dyDescent="0.25">
      <c r="A104" s="118">
        <v>310</v>
      </c>
      <c r="B104" s="14"/>
      <c r="C104" s="146" t="s">
        <v>71</v>
      </c>
      <c r="D104" s="43" t="s">
        <v>0</v>
      </c>
      <c r="E104" s="148">
        <v>11</v>
      </c>
      <c r="F104" s="14"/>
      <c r="G104" s="14"/>
      <c r="H104" s="102">
        <f>E104*F104</f>
        <v>0</v>
      </c>
    </row>
    <row r="105" spans="1:8" s="84" customFormat="1" x14ac:dyDescent="0.25">
      <c r="A105" s="118"/>
      <c r="B105" s="14"/>
      <c r="C105" s="16"/>
      <c r="D105" s="14"/>
      <c r="E105" s="148"/>
      <c r="F105" s="14"/>
      <c r="G105" s="14"/>
      <c r="H105" s="14"/>
    </row>
    <row r="106" spans="1:8" s="84" customFormat="1" ht="12.75" customHeight="1" x14ac:dyDescent="0.25">
      <c r="A106" s="129"/>
      <c r="B106" s="163" t="s">
        <v>72</v>
      </c>
      <c r="C106" s="163"/>
      <c r="D106" s="44"/>
      <c r="E106" s="149"/>
      <c r="F106" s="44"/>
      <c r="G106" s="44"/>
      <c r="H106" s="44"/>
    </row>
    <row r="107" spans="1:8" s="84" customFormat="1" x14ac:dyDescent="0.25">
      <c r="A107" s="118"/>
      <c r="B107" s="14"/>
      <c r="C107" s="16"/>
      <c r="D107" s="14"/>
      <c r="E107" s="148"/>
      <c r="F107" s="14"/>
      <c r="G107" s="14"/>
      <c r="H107" s="14"/>
    </row>
    <row r="108" spans="1:8" s="84" customFormat="1" ht="89.25" x14ac:dyDescent="0.25">
      <c r="A108" s="118">
        <v>320</v>
      </c>
      <c r="B108" s="14"/>
      <c r="C108" s="146" t="s">
        <v>73</v>
      </c>
      <c r="D108" s="43" t="s">
        <v>0</v>
      </c>
      <c r="E108" s="148">
        <v>3</v>
      </c>
      <c r="F108" s="14"/>
      <c r="G108" s="14"/>
      <c r="H108" s="102">
        <f>E108*F108</f>
        <v>0</v>
      </c>
    </row>
    <row r="109" spans="1:8" s="84" customFormat="1" x14ac:dyDescent="0.25">
      <c r="A109" s="118"/>
      <c r="B109" s="14"/>
      <c r="C109" s="147"/>
      <c r="D109" s="43"/>
      <c r="E109" s="148"/>
      <c r="F109" s="14"/>
      <c r="G109" s="14"/>
      <c r="H109" s="14"/>
    </row>
    <row r="110" spans="1:8" s="84" customFormat="1" ht="76.5" x14ac:dyDescent="0.25">
      <c r="A110" s="118">
        <v>330</v>
      </c>
      <c r="B110" s="14"/>
      <c r="C110" s="146" t="s">
        <v>74</v>
      </c>
      <c r="D110" s="43" t="s">
        <v>0</v>
      </c>
      <c r="E110" s="148">
        <v>1</v>
      </c>
      <c r="F110" s="14"/>
      <c r="G110" s="14"/>
      <c r="H110" s="102">
        <f>E110*F110</f>
        <v>0</v>
      </c>
    </row>
    <row r="111" spans="1:8" s="84" customFormat="1" x14ac:dyDescent="0.25">
      <c r="A111" s="118"/>
      <c r="B111" s="14"/>
      <c r="C111" s="147"/>
      <c r="D111" s="43"/>
      <c r="E111" s="148"/>
      <c r="F111" s="14"/>
      <c r="G111" s="14"/>
      <c r="H111" s="14"/>
    </row>
    <row r="112" spans="1:8" s="84" customFormat="1" ht="89.25" x14ac:dyDescent="0.25">
      <c r="A112" s="118">
        <v>340</v>
      </c>
      <c r="B112" s="14"/>
      <c r="C112" s="147" t="s">
        <v>75</v>
      </c>
      <c r="D112" s="43" t="s">
        <v>0</v>
      </c>
      <c r="E112" s="148">
        <v>1</v>
      </c>
      <c r="F112" s="14"/>
      <c r="G112" s="14"/>
      <c r="H112" s="102">
        <f>E112*F112</f>
        <v>0</v>
      </c>
    </row>
    <row r="113" spans="1:8" s="84" customFormat="1" x14ac:dyDescent="0.25">
      <c r="A113" s="118"/>
      <c r="B113" s="14"/>
      <c r="C113" s="147"/>
      <c r="D113" s="43"/>
      <c r="E113" s="148"/>
      <c r="F113" s="14"/>
      <c r="G113" s="14"/>
      <c r="H113" s="14"/>
    </row>
    <row r="114" spans="1:8" s="84" customFormat="1" ht="63.75" x14ac:dyDescent="0.25">
      <c r="A114" s="118">
        <v>350</v>
      </c>
      <c r="B114" s="14"/>
      <c r="C114" s="147" t="s">
        <v>76</v>
      </c>
      <c r="D114" s="43" t="s">
        <v>103</v>
      </c>
      <c r="E114" s="148">
        <v>20</v>
      </c>
      <c r="F114" s="14"/>
      <c r="G114" s="14"/>
      <c r="H114" s="102">
        <f>E114*F114</f>
        <v>0</v>
      </c>
    </row>
    <row r="115" spans="1:8" s="84" customFormat="1" x14ac:dyDescent="0.25">
      <c r="A115" s="118"/>
      <c r="B115" s="14"/>
      <c r="C115" s="147"/>
      <c r="D115" s="43"/>
      <c r="E115" s="148"/>
      <c r="F115" s="14"/>
      <c r="G115" s="14"/>
      <c r="H115" s="14"/>
    </row>
    <row r="116" spans="1:8" s="84" customFormat="1" ht="63.75" x14ac:dyDescent="0.25">
      <c r="A116" s="118">
        <v>360</v>
      </c>
      <c r="B116" s="14"/>
      <c r="C116" s="147" t="s">
        <v>77</v>
      </c>
      <c r="D116" s="43" t="s">
        <v>0</v>
      </c>
      <c r="E116" s="148">
        <v>4</v>
      </c>
      <c r="F116" s="14"/>
      <c r="G116" s="14"/>
      <c r="H116" s="102">
        <f>E116*F116</f>
        <v>0</v>
      </c>
    </row>
    <row r="117" spans="1:8" s="84" customFormat="1" x14ac:dyDescent="0.25">
      <c r="A117" s="118"/>
      <c r="B117" s="14"/>
      <c r="C117" s="147"/>
      <c r="D117" s="43"/>
      <c r="E117" s="148"/>
      <c r="F117" s="14"/>
      <c r="G117" s="14"/>
      <c r="H117" s="14"/>
    </row>
    <row r="118" spans="1:8" s="84" customFormat="1" ht="63.75" x14ac:dyDescent="0.25">
      <c r="A118" s="118">
        <v>370</v>
      </c>
      <c r="B118" s="14"/>
      <c r="C118" s="147" t="s">
        <v>78</v>
      </c>
      <c r="D118" s="43" t="s">
        <v>0</v>
      </c>
      <c r="E118" s="148">
        <v>4</v>
      </c>
      <c r="F118" s="14"/>
      <c r="G118" s="14"/>
      <c r="H118" s="102">
        <f>E118*F118</f>
        <v>0</v>
      </c>
    </row>
    <row r="119" spans="1:8" s="84" customFormat="1" x14ac:dyDescent="0.25">
      <c r="A119" s="118"/>
      <c r="B119" s="14"/>
      <c r="C119" s="147"/>
      <c r="D119" s="43"/>
      <c r="E119" s="148"/>
      <c r="F119" s="14"/>
      <c r="G119" s="14"/>
      <c r="H119" s="102"/>
    </row>
    <row r="120" spans="1:8" s="84" customFormat="1" ht="63.75" x14ac:dyDescent="0.25">
      <c r="A120" s="118">
        <v>380</v>
      </c>
      <c r="B120" s="14"/>
      <c r="C120" s="147" t="s">
        <v>79</v>
      </c>
      <c r="D120" s="43" t="s">
        <v>0</v>
      </c>
      <c r="E120" s="148">
        <v>10</v>
      </c>
      <c r="F120" s="14"/>
      <c r="G120" s="14"/>
      <c r="H120" s="102">
        <f>E120*F120</f>
        <v>0</v>
      </c>
    </row>
    <row r="121" spans="1:8" s="84" customFormat="1" x14ac:dyDescent="0.25">
      <c r="A121" s="118"/>
      <c r="B121" s="14"/>
      <c r="C121" s="147"/>
      <c r="D121" s="43"/>
      <c r="E121" s="148"/>
      <c r="F121" s="14"/>
      <c r="G121" s="14"/>
      <c r="H121" s="102"/>
    </row>
    <row r="122" spans="1:8" s="84" customFormat="1" ht="63.75" x14ac:dyDescent="0.25">
      <c r="A122" s="118">
        <v>390</v>
      </c>
      <c r="B122" s="14"/>
      <c r="C122" s="147" t="s">
        <v>80</v>
      </c>
      <c r="D122" s="43" t="s">
        <v>0</v>
      </c>
      <c r="E122" s="148">
        <v>2</v>
      </c>
      <c r="F122" s="14"/>
      <c r="G122" s="14"/>
      <c r="H122" s="102">
        <f>E122*F122</f>
        <v>0</v>
      </c>
    </row>
    <row r="123" spans="1:8" s="84" customFormat="1" x14ac:dyDescent="0.25">
      <c r="A123" s="118"/>
      <c r="B123" s="14"/>
      <c r="C123" s="147"/>
      <c r="D123" s="43"/>
      <c r="E123" s="148"/>
      <c r="F123" s="14"/>
      <c r="G123" s="14"/>
      <c r="H123" s="102"/>
    </row>
    <row r="124" spans="1:8" s="84" customFormat="1" ht="63.75" x14ac:dyDescent="0.25">
      <c r="A124" s="118">
        <v>400</v>
      </c>
      <c r="B124" s="14"/>
      <c r="C124" s="147" t="s">
        <v>81</v>
      </c>
      <c r="D124" s="43" t="s">
        <v>0</v>
      </c>
      <c r="E124" s="148">
        <v>2</v>
      </c>
      <c r="F124" s="14"/>
      <c r="G124" s="14"/>
      <c r="H124" s="102">
        <f>E124*F124</f>
        <v>0</v>
      </c>
    </row>
    <row r="125" spans="1:8" s="84" customFormat="1" x14ac:dyDescent="0.25">
      <c r="A125" s="118"/>
      <c r="B125" s="14"/>
      <c r="C125" s="147"/>
      <c r="D125" s="43"/>
      <c r="E125" s="148"/>
      <c r="F125" s="14"/>
      <c r="G125" s="14"/>
      <c r="H125" s="14"/>
    </row>
    <row r="126" spans="1:8" s="84" customFormat="1" ht="63.75" x14ac:dyDescent="0.25">
      <c r="A126" s="118">
        <v>410</v>
      </c>
      <c r="B126" s="14"/>
      <c r="C126" s="147" t="s">
        <v>82</v>
      </c>
      <c r="D126" s="43" t="s">
        <v>0</v>
      </c>
      <c r="E126" s="148">
        <v>2</v>
      </c>
      <c r="F126" s="14"/>
      <c r="G126" s="14"/>
      <c r="H126" s="102">
        <f>E126*F126</f>
        <v>0</v>
      </c>
    </row>
    <row r="127" spans="1:8" s="84" customFormat="1" x14ac:dyDescent="0.25">
      <c r="A127" s="118"/>
      <c r="B127" s="14"/>
      <c r="C127" s="147"/>
      <c r="D127" s="43"/>
      <c r="E127" s="148"/>
      <c r="F127" s="14"/>
      <c r="G127" s="14"/>
      <c r="H127" s="14"/>
    </row>
    <row r="128" spans="1:8" s="84" customFormat="1" ht="63.75" x14ac:dyDescent="0.25">
      <c r="A128" s="118">
        <v>420</v>
      </c>
      <c r="B128" s="14"/>
      <c r="C128" s="146" t="s">
        <v>83</v>
      </c>
      <c r="D128" s="43" t="s">
        <v>84</v>
      </c>
      <c r="E128" s="148">
        <v>2</v>
      </c>
      <c r="F128" s="14"/>
      <c r="G128" s="14"/>
      <c r="H128" s="102">
        <f>E128*F128</f>
        <v>0</v>
      </c>
    </row>
    <row r="129" spans="1:8" s="84" customFormat="1" x14ac:dyDescent="0.25">
      <c r="A129" s="118"/>
      <c r="B129" s="14"/>
      <c r="C129" s="147"/>
      <c r="D129" s="43"/>
      <c r="E129" s="148"/>
      <c r="F129" s="14"/>
      <c r="G129" s="14"/>
      <c r="H129" s="14"/>
    </row>
    <row r="130" spans="1:8" s="84" customFormat="1" ht="51" x14ac:dyDescent="0.25">
      <c r="A130" s="118">
        <v>430</v>
      </c>
      <c r="B130" s="14"/>
      <c r="C130" s="146" t="s">
        <v>85</v>
      </c>
      <c r="D130" s="43" t="s">
        <v>84</v>
      </c>
      <c r="E130" s="148">
        <v>11</v>
      </c>
      <c r="F130" s="14"/>
      <c r="G130" s="14"/>
      <c r="H130" s="102">
        <f>E130*F130</f>
        <v>0</v>
      </c>
    </row>
    <row r="131" spans="1:8" s="84" customFormat="1" x14ac:dyDescent="0.25">
      <c r="A131" s="118"/>
      <c r="B131" s="14"/>
      <c r="C131" s="147"/>
      <c r="D131" s="43"/>
      <c r="E131" s="148"/>
      <c r="F131" s="14"/>
      <c r="G131" s="14"/>
      <c r="H131" s="14"/>
    </row>
    <row r="132" spans="1:8" s="84" customFormat="1" ht="48" customHeight="1" x14ac:dyDescent="0.25">
      <c r="A132" s="118">
        <v>440</v>
      </c>
      <c r="B132" s="14"/>
      <c r="C132" s="146" t="s">
        <v>86</v>
      </c>
      <c r="D132" s="43" t="s">
        <v>84</v>
      </c>
      <c r="E132" s="148">
        <v>11</v>
      </c>
      <c r="F132" s="14"/>
      <c r="G132" s="14"/>
      <c r="H132" s="102">
        <f>E132*F132</f>
        <v>0</v>
      </c>
    </row>
    <row r="133" spans="1:8" s="84" customFormat="1" x14ac:dyDescent="0.25">
      <c r="A133" s="118"/>
      <c r="B133" s="14"/>
      <c r="C133" s="146"/>
      <c r="D133" s="43"/>
      <c r="E133" s="148"/>
      <c r="F133" s="14"/>
      <c r="G133" s="14"/>
      <c r="H133" s="14"/>
    </row>
    <row r="134" spans="1:8" s="84" customFormat="1" ht="63.75" x14ac:dyDescent="0.25">
      <c r="A134" s="118">
        <v>450</v>
      </c>
      <c r="B134" s="14"/>
      <c r="C134" s="146" t="s">
        <v>87</v>
      </c>
      <c r="D134" s="43" t="s">
        <v>84</v>
      </c>
      <c r="E134" s="148">
        <v>22</v>
      </c>
      <c r="F134" s="14"/>
      <c r="G134" s="14"/>
      <c r="H134" s="102">
        <f>E134*F134</f>
        <v>0</v>
      </c>
    </row>
    <row r="135" spans="1:8" s="84" customFormat="1" x14ac:dyDescent="0.25">
      <c r="A135" s="118"/>
      <c r="B135" s="14"/>
      <c r="C135" s="16"/>
      <c r="D135" s="14"/>
      <c r="E135" s="15"/>
      <c r="F135" s="14"/>
      <c r="G135" s="14"/>
      <c r="H135" s="14"/>
    </row>
    <row r="136" spans="1:8" s="84" customFormat="1" ht="18" x14ac:dyDescent="0.2">
      <c r="A136" s="10"/>
      <c r="B136" s="29" t="s">
        <v>59</v>
      </c>
      <c r="C136" s="17"/>
      <c r="D136" s="18"/>
      <c r="E136" s="19"/>
      <c r="F136" s="18"/>
      <c r="G136" s="18"/>
      <c r="H136" s="18"/>
    </row>
    <row r="137" spans="1:8" s="84" customFormat="1" ht="12.75" customHeight="1" x14ac:dyDescent="0.2">
      <c r="A137" s="25"/>
      <c r="B137" s="162" t="s">
        <v>46</v>
      </c>
      <c r="C137" s="162"/>
      <c r="D137" s="26"/>
      <c r="E137" s="27"/>
      <c r="F137" s="26"/>
      <c r="G137" s="26"/>
      <c r="H137" s="26"/>
    </row>
    <row r="138" spans="1:8" s="14" customFormat="1" ht="12.75" customHeight="1" x14ac:dyDescent="0.2">
      <c r="A138" s="22"/>
      <c r="B138" s="40"/>
      <c r="C138" s="40"/>
      <c r="D138" s="23"/>
      <c r="E138" s="24"/>
      <c r="F138" s="23"/>
      <c r="G138" s="23"/>
      <c r="H138" s="23"/>
    </row>
    <row r="139" spans="1:8" s="84" customFormat="1" ht="51.75" customHeight="1" x14ac:dyDescent="0.2">
      <c r="A139" s="49">
        <v>460</v>
      </c>
      <c r="B139" s="32"/>
      <c r="C139" s="31" t="s">
        <v>95</v>
      </c>
      <c r="D139" s="38" t="s">
        <v>0</v>
      </c>
      <c r="E139" s="34">
        <v>1</v>
      </c>
      <c r="F139" s="33"/>
      <c r="G139" s="33"/>
      <c r="H139" s="102">
        <f>E139*F139</f>
        <v>0</v>
      </c>
    </row>
    <row r="140" spans="1:8" s="84" customFormat="1" ht="12.75" customHeight="1" x14ac:dyDescent="0.2">
      <c r="A140" s="49"/>
      <c r="B140" s="32"/>
      <c r="C140" s="30"/>
      <c r="D140" s="33"/>
      <c r="E140" s="34"/>
      <c r="F140" s="33"/>
      <c r="G140" s="33"/>
      <c r="H140" s="33"/>
    </row>
    <row r="141" spans="1:8" s="84" customFormat="1" ht="53.25" customHeight="1" x14ac:dyDescent="0.2">
      <c r="A141" s="49">
        <v>470</v>
      </c>
      <c r="B141" s="32"/>
      <c r="C141" s="31" t="s">
        <v>96</v>
      </c>
      <c r="D141" s="38" t="s">
        <v>0</v>
      </c>
      <c r="E141" s="34">
        <v>1</v>
      </c>
      <c r="F141" s="33"/>
      <c r="G141" s="33"/>
      <c r="H141" s="102">
        <f>E141*F141</f>
        <v>0</v>
      </c>
    </row>
    <row r="142" spans="1:8" s="84" customFormat="1" ht="12.75" customHeight="1" x14ac:dyDescent="0.2">
      <c r="A142" s="49"/>
      <c r="B142" s="32"/>
      <c r="C142" s="30"/>
      <c r="D142" s="33"/>
      <c r="E142" s="34"/>
      <c r="F142" s="33"/>
      <c r="G142" s="33"/>
      <c r="H142" s="33"/>
    </row>
    <row r="143" spans="1:8" s="84" customFormat="1" ht="76.5" x14ac:dyDescent="0.2">
      <c r="A143" s="49">
        <v>480</v>
      </c>
      <c r="B143" s="32"/>
      <c r="C143" s="31" t="s">
        <v>98</v>
      </c>
      <c r="D143" s="38" t="s">
        <v>11</v>
      </c>
      <c r="E143" s="34">
        <v>5</v>
      </c>
      <c r="F143" s="33"/>
      <c r="G143" s="33"/>
      <c r="H143" s="102">
        <f>E143*F143</f>
        <v>0</v>
      </c>
    </row>
    <row r="144" spans="1:8" s="84" customFormat="1" ht="12.75" customHeight="1" x14ac:dyDescent="0.2">
      <c r="A144" s="49"/>
      <c r="B144" s="32"/>
      <c r="C144" s="30"/>
      <c r="D144" s="33"/>
      <c r="E144" s="34"/>
      <c r="F144" s="33"/>
      <c r="G144" s="33"/>
      <c r="H144" s="33"/>
    </row>
    <row r="145" spans="1:8" s="84" customFormat="1" ht="76.5" customHeight="1" x14ac:dyDescent="0.2">
      <c r="A145" s="49">
        <v>490</v>
      </c>
      <c r="B145" s="32"/>
      <c r="C145" s="21" t="s">
        <v>99</v>
      </c>
      <c r="D145" s="38" t="s">
        <v>11</v>
      </c>
      <c r="E145" s="34">
        <v>5</v>
      </c>
      <c r="F145" s="33"/>
      <c r="G145" s="33"/>
      <c r="H145" s="102">
        <f>E145*F145</f>
        <v>0</v>
      </c>
    </row>
    <row r="146" spans="1:8" s="84" customFormat="1" ht="12.75" customHeight="1" x14ac:dyDescent="0.2">
      <c r="A146" s="32"/>
      <c r="B146" s="32"/>
      <c r="C146" s="30"/>
      <c r="D146" s="33"/>
      <c r="E146" s="34"/>
      <c r="F146" s="33"/>
      <c r="G146" s="33"/>
      <c r="H146" s="33"/>
    </row>
    <row r="147" spans="1:8" s="84" customFormat="1" ht="12.75" customHeight="1" x14ac:dyDescent="0.2">
      <c r="A147" s="35"/>
      <c r="B147" s="162" t="s">
        <v>38</v>
      </c>
      <c r="C147" s="162"/>
      <c r="D147" s="36"/>
      <c r="E147" s="37"/>
      <c r="F147" s="36"/>
      <c r="G147" s="36"/>
      <c r="H147" s="36"/>
    </row>
    <row r="148" spans="1:8" s="84" customFormat="1" ht="12.75" customHeight="1" x14ac:dyDescent="0.2">
      <c r="A148" s="32"/>
      <c r="B148" s="32"/>
      <c r="C148" s="39"/>
      <c r="D148" s="38"/>
      <c r="E148" s="34"/>
      <c r="F148" s="33"/>
      <c r="G148" s="33"/>
      <c r="H148" s="102"/>
    </row>
    <row r="149" spans="1:8" s="84" customFormat="1" ht="84" x14ac:dyDescent="0.25">
      <c r="A149" s="55">
        <v>500</v>
      </c>
      <c r="B149" s="100"/>
      <c r="C149" s="58" t="s">
        <v>97</v>
      </c>
      <c r="D149" s="45" t="s">
        <v>0</v>
      </c>
      <c r="E149" s="47">
        <v>1</v>
      </c>
      <c r="F149" s="51"/>
      <c r="G149" s="101"/>
      <c r="H149" s="102">
        <f>E149*F149</f>
        <v>0</v>
      </c>
    </row>
    <row r="150" spans="1:8" s="84" customFormat="1" ht="12" x14ac:dyDescent="0.25">
      <c r="A150" s="55"/>
      <c r="B150" s="55"/>
      <c r="C150" s="103"/>
      <c r="D150" s="55"/>
      <c r="E150" s="57"/>
      <c r="F150" s="51"/>
      <c r="G150" s="101"/>
      <c r="H150" s="102"/>
    </row>
    <row r="151" spans="1:8" s="84" customFormat="1" ht="60" x14ac:dyDescent="0.25">
      <c r="A151" s="55">
        <v>510</v>
      </c>
      <c r="B151" s="55"/>
      <c r="C151" s="103" t="s">
        <v>94</v>
      </c>
      <c r="D151" s="55" t="s">
        <v>11</v>
      </c>
      <c r="E151" s="57">
        <v>6</v>
      </c>
      <c r="F151" s="51"/>
      <c r="G151" s="101"/>
      <c r="H151" s="102">
        <f>E151*F151</f>
        <v>0</v>
      </c>
    </row>
    <row r="152" spans="1:8" s="84" customFormat="1" ht="12" x14ac:dyDescent="0.25">
      <c r="A152" s="55"/>
      <c r="B152" s="55"/>
      <c r="C152" s="103"/>
      <c r="D152" s="55"/>
      <c r="E152" s="57"/>
      <c r="F152" s="51"/>
      <c r="G152" s="101"/>
      <c r="H152" s="102"/>
    </row>
    <row r="153" spans="1:8" s="84" customFormat="1" ht="111" customHeight="1" x14ac:dyDescent="0.25">
      <c r="A153" s="55">
        <v>520</v>
      </c>
      <c r="B153" s="130"/>
      <c r="C153" s="58" t="s">
        <v>88</v>
      </c>
      <c r="D153" s="45" t="s">
        <v>11</v>
      </c>
      <c r="E153" s="47">
        <v>6</v>
      </c>
      <c r="F153" s="51"/>
      <c r="G153" s="101"/>
      <c r="H153" s="102">
        <f>E153*F153</f>
        <v>0</v>
      </c>
    </row>
    <row r="154" spans="1:8" s="84" customFormat="1" ht="12.75" customHeight="1" x14ac:dyDescent="0.25">
      <c r="A154" s="55"/>
      <c r="B154" s="55"/>
      <c r="C154" s="103"/>
      <c r="D154" s="55"/>
      <c r="E154" s="57"/>
      <c r="F154" s="51"/>
      <c r="G154" s="101"/>
      <c r="H154" s="102"/>
    </row>
    <row r="155" spans="1:8" s="84" customFormat="1" ht="18" x14ac:dyDescent="0.2">
      <c r="A155" s="10"/>
      <c r="B155" s="28" t="s">
        <v>28</v>
      </c>
      <c r="C155" s="11"/>
      <c r="D155" s="12"/>
      <c r="E155" s="13"/>
      <c r="F155" s="12"/>
      <c r="G155" s="12"/>
      <c r="H155" s="12"/>
    </row>
    <row r="156" spans="1:8" x14ac:dyDescent="0.25">
      <c r="A156" s="85"/>
      <c r="B156" s="131" t="s">
        <v>29</v>
      </c>
      <c r="C156" s="132"/>
      <c r="D156" s="86"/>
      <c r="E156" s="87"/>
      <c r="F156" s="88"/>
      <c r="G156" s="89"/>
      <c r="H156" s="90"/>
    </row>
    <row r="157" spans="1:8" x14ac:dyDescent="0.25">
      <c r="A157" s="133"/>
      <c r="B157" s="134"/>
      <c r="C157" s="134"/>
      <c r="D157" s="135"/>
      <c r="E157" s="136"/>
      <c r="F157" s="137"/>
      <c r="G157" s="138"/>
      <c r="H157" s="102"/>
    </row>
    <row r="158" spans="1:8" s="84" customFormat="1" ht="48" x14ac:dyDescent="0.25">
      <c r="A158" s="55">
        <v>530</v>
      </c>
      <c r="B158" s="45" t="s">
        <v>26</v>
      </c>
      <c r="C158" s="8" t="s">
        <v>27</v>
      </c>
      <c r="D158" s="45" t="s">
        <v>22</v>
      </c>
      <c r="E158" s="47">
        <v>2067.36</v>
      </c>
      <c r="F158" s="51"/>
      <c r="G158" s="101"/>
      <c r="H158" s="102">
        <f>E158*F158</f>
        <v>0</v>
      </c>
    </row>
    <row r="159" spans="1:8" s="84" customFormat="1" ht="12" x14ac:dyDescent="0.25">
      <c r="A159" s="55"/>
      <c r="B159" s="55"/>
      <c r="C159" s="103"/>
      <c r="D159" s="55"/>
      <c r="E159" s="57"/>
      <c r="F159" s="51"/>
      <c r="G159" s="101"/>
      <c r="H159" s="102"/>
    </row>
    <row r="160" spans="1:8" ht="15.75" x14ac:dyDescent="0.25">
      <c r="G160" s="142" t="s">
        <v>12</v>
      </c>
      <c r="H160" s="143">
        <f>SUM(H18:H158)</f>
        <v>0</v>
      </c>
    </row>
    <row r="161" spans="3:8" ht="15.75" x14ac:dyDescent="0.25">
      <c r="G161" s="142" t="s">
        <v>14</v>
      </c>
      <c r="H161" s="143">
        <f>H160*0.16</f>
        <v>0</v>
      </c>
    </row>
    <row r="162" spans="3:8" ht="15.75" x14ac:dyDescent="0.25">
      <c r="G162" s="142" t="s">
        <v>13</v>
      </c>
      <c r="H162" s="143">
        <f>H161+H160</f>
        <v>0</v>
      </c>
    </row>
    <row r="163" spans="3:8" x14ac:dyDescent="0.25">
      <c r="C163" s="144" t="s">
        <v>15</v>
      </c>
    </row>
    <row r="164" spans="3:8" ht="36.75" customHeight="1" x14ac:dyDescent="0.25">
      <c r="C164" s="157"/>
      <c r="D164" s="157"/>
      <c r="E164" s="157"/>
      <c r="F164" s="157"/>
    </row>
  </sheetData>
  <sheetProtection password="DECE" sheet="1" objects="1" scenarios="1"/>
  <protectedRanges>
    <protectedRange sqref="F12" name="Rango1"/>
  </protectedRanges>
  <mergeCells count="22">
    <mergeCell ref="B137:C137"/>
    <mergeCell ref="B16:C16"/>
    <mergeCell ref="B78:C78"/>
    <mergeCell ref="B97:C97"/>
    <mergeCell ref="B102:C102"/>
    <mergeCell ref="B106:C106"/>
    <mergeCell ref="C3:H3"/>
    <mergeCell ref="C4:H4"/>
    <mergeCell ref="C5:H5"/>
    <mergeCell ref="C164:F164"/>
    <mergeCell ref="B22:C22"/>
    <mergeCell ref="B21:C21"/>
    <mergeCell ref="B32:C32"/>
    <mergeCell ref="B33:C33"/>
    <mergeCell ref="B39:C39"/>
    <mergeCell ref="B96:C96"/>
    <mergeCell ref="B50:C50"/>
    <mergeCell ref="B58:C58"/>
    <mergeCell ref="B44:C44"/>
    <mergeCell ref="B40:C40"/>
    <mergeCell ref="B86:C86"/>
    <mergeCell ref="B147:C147"/>
  </mergeCells>
  <printOptions horizontalCentered="1"/>
  <pageMargins left="3.937007874015748E-2" right="3.937007874015748E-2" top="0.15748031496062992" bottom="1.023622047244094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Gimnasio de Tiro</vt:lpstr>
      <vt:lpstr>Hoja3</vt:lpstr>
      <vt:lpstr>'Gimnasio de Tiro'!Títulos_a_imprimir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2017-02-28T22:28:42Z</cp:lastPrinted>
  <dcterms:created xsi:type="dcterms:W3CDTF">2016-02-04T15:17:47Z</dcterms:created>
  <dcterms:modified xsi:type="dcterms:W3CDTF">2017-03-01T23:17:06Z</dcterms:modified>
</cp:coreProperties>
</file>